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NTAH\Desktop\JN 2025\"/>
    </mc:Choice>
  </mc:AlternateContent>
  <bookViews>
    <workbookView xWindow="-122" yWindow="-122" windowWidth="29045" windowHeight="15840" tabRatio="684" firstSheet="2" activeTab="3"/>
  </bookViews>
  <sheets>
    <sheet name="prva stran" sheetId="27" r:id="rId1"/>
    <sheet name="Navodila za izpolnjevanje" sheetId="26" r:id="rId2"/>
    <sheet name="Zbirnik sklopov" sheetId="78" r:id="rId3"/>
    <sheet name="Sklop1" sheetId="29" r:id="rId4"/>
    <sheet name="Sklop2" sheetId="31" r:id="rId5"/>
    <sheet name="Sklop3" sheetId="32" r:id="rId6"/>
    <sheet name="Sklop4" sheetId="34" r:id="rId7"/>
    <sheet name="Sklop5" sheetId="35" r:id="rId8"/>
    <sheet name="Sklop6" sheetId="36" r:id="rId9"/>
    <sheet name="Sklop7" sheetId="38" r:id="rId10"/>
    <sheet name="Sklop8" sheetId="39" r:id="rId11"/>
    <sheet name="Sklop 9" sheetId="43" r:id="rId12"/>
    <sheet name="Sklop 10" sheetId="44" r:id="rId13"/>
    <sheet name="Sklop 11" sheetId="47" r:id="rId14"/>
    <sheet name="Sklop 12" sheetId="45" r:id="rId15"/>
    <sheet name="Sklop 13" sheetId="46" r:id="rId16"/>
    <sheet name="Sklop 14" sheetId="49" r:id="rId17"/>
    <sheet name="Sklop15" sheetId="50" r:id="rId18"/>
    <sheet name="Sklop16" sheetId="51" r:id="rId19"/>
  </sheets>
  <definedNames>
    <definedName name="_Hlk15366980" localSheetId="1">'Navodila za izpolnjevanje'!#REF!</definedName>
    <definedName name="_xlnm.Print_Area" localSheetId="1">'Navodila za izpolnjevanje'!$A$1:$C$34</definedName>
    <definedName name="_xlnm.Print_Area" localSheetId="12">'Sklop 10'!$A$1:$U$43</definedName>
    <definedName name="_xlnm.Print_Area" localSheetId="13">'Sklop 11'!$A$1:$U$36</definedName>
    <definedName name="_xlnm.Print_Area" localSheetId="14">'Sklop 12'!$A$1:$U$48</definedName>
    <definedName name="_xlnm.Print_Area" localSheetId="15">'Sklop 13'!$A$1:$U$53</definedName>
    <definedName name="_xlnm.Print_Area" localSheetId="16">'Sklop 14'!$A$1:$U$138</definedName>
    <definedName name="_xlnm.Print_Area" localSheetId="11">'Sklop 9'!$A$1:$U$42</definedName>
    <definedName name="_xlnm.Print_Area" localSheetId="3">Sklop1!$A$1:$U$69</definedName>
    <definedName name="_xlnm.Print_Area" localSheetId="17">Sklop15!$A$1:$U$57</definedName>
    <definedName name="_xlnm.Print_Area" localSheetId="18">Sklop16!$A$1:$U$38</definedName>
    <definedName name="_xlnm.Print_Area" localSheetId="4">Sklop2!$A$1:$U$33</definedName>
    <definedName name="_xlnm.Print_Area" localSheetId="5">Sklop3!$A$1:$U$50</definedName>
    <definedName name="_xlnm.Print_Area" localSheetId="6">Sklop4!$A$1:$U$40</definedName>
    <definedName name="_xlnm.Print_Area" localSheetId="7">Sklop5!$A$1:$U$34</definedName>
    <definedName name="_xlnm.Print_Area" localSheetId="8">Sklop6!$A$1:$U$98</definedName>
    <definedName name="_xlnm.Print_Area" localSheetId="9">Sklop7!$A$1:$U$47</definedName>
    <definedName name="_xlnm.Print_Area" localSheetId="10">Sklop8!$A$1:$U$36</definedName>
    <definedName name="_xlnm.Print_Titles" localSheetId="12">'Sklop 10'!$15:$15</definedName>
    <definedName name="_xlnm.Print_Titles" localSheetId="13">'Sklop 11'!$15:$15</definedName>
    <definedName name="_xlnm.Print_Titles" localSheetId="14">'Sklop 12'!$15:$15</definedName>
    <definedName name="_xlnm.Print_Titles" localSheetId="15">'Sklop 13'!$15:$15</definedName>
    <definedName name="_xlnm.Print_Titles" localSheetId="16">'Sklop 14'!$15:$15</definedName>
    <definedName name="_xlnm.Print_Titles" localSheetId="11">'Sklop 9'!$15:$15</definedName>
    <definedName name="_xlnm.Print_Titles" localSheetId="3">Sklop1!$15:$15</definedName>
    <definedName name="_xlnm.Print_Titles" localSheetId="17">Sklop15!$15:$15</definedName>
    <definedName name="_xlnm.Print_Titles" localSheetId="18">Sklop16!$15:$15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</definedNames>
  <calcPr calcId="152511"/>
</workbook>
</file>

<file path=xl/calcChain.xml><?xml version="1.0" encoding="utf-8"?>
<calcChain xmlns="http://schemas.openxmlformats.org/spreadsheetml/2006/main">
  <c r="H36" i="36" l="1"/>
  <c r="Q36" i="36"/>
  <c r="R36" i="36" s="1"/>
  <c r="T36" i="36" s="1"/>
  <c r="S36" i="36"/>
  <c r="H58" i="36"/>
  <c r="Q58" i="36"/>
  <c r="R58" i="36" s="1"/>
  <c r="T58" i="36" s="1"/>
  <c r="S58" i="36"/>
  <c r="H38" i="36"/>
  <c r="Q38" i="36"/>
  <c r="R38" i="36" s="1"/>
  <c r="T38" i="36" s="1"/>
  <c r="S38" i="36"/>
  <c r="I48" i="50"/>
  <c r="I27" i="39"/>
  <c r="I16" i="32" l="1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H16" i="32"/>
  <c r="H17" i="32"/>
  <c r="H42" i="32" s="1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I42" i="32" l="1"/>
  <c r="H33" i="50" l="1"/>
  <c r="Q33" i="50"/>
  <c r="R33" i="50" s="1"/>
  <c r="T33" i="50" s="1"/>
  <c r="S33" i="50"/>
  <c r="T28" i="51" l="1"/>
  <c r="S28" i="51"/>
  <c r="R28" i="51"/>
  <c r="Q28" i="51"/>
  <c r="I28" i="51"/>
  <c r="H28" i="51"/>
  <c r="T27" i="51"/>
  <c r="S27" i="51"/>
  <c r="R27" i="51"/>
  <c r="Q27" i="51"/>
  <c r="I27" i="51"/>
  <c r="H27" i="51"/>
  <c r="T26" i="51"/>
  <c r="S26" i="51"/>
  <c r="R26" i="51"/>
  <c r="Q26" i="51"/>
  <c r="H26" i="51"/>
  <c r="I26" i="51" s="1"/>
  <c r="T25" i="51"/>
  <c r="S25" i="51"/>
  <c r="R25" i="51"/>
  <c r="Q25" i="51"/>
  <c r="I25" i="51"/>
  <c r="H25" i="51"/>
  <c r="T24" i="51"/>
  <c r="S24" i="51"/>
  <c r="R24" i="51"/>
  <c r="Q24" i="51"/>
  <c r="I24" i="51"/>
  <c r="H24" i="51"/>
  <c r="T23" i="51"/>
  <c r="S23" i="51"/>
  <c r="R23" i="51"/>
  <c r="Q23" i="51"/>
  <c r="H23" i="51"/>
  <c r="I23" i="51" s="1"/>
  <c r="T22" i="51"/>
  <c r="S22" i="51"/>
  <c r="R22" i="51"/>
  <c r="Q22" i="51"/>
  <c r="I22" i="51"/>
  <c r="H22" i="51"/>
  <c r="T21" i="51"/>
  <c r="S21" i="51"/>
  <c r="R21" i="51"/>
  <c r="Q21" i="51"/>
  <c r="H21" i="51"/>
  <c r="I21" i="51" s="1"/>
  <c r="T20" i="51"/>
  <c r="S20" i="51"/>
  <c r="R20" i="51"/>
  <c r="Q20" i="51"/>
  <c r="H20" i="51"/>
  <c r="T19" i="51"/>
  <c r="S19" i="51"/>
  <c r="R19" i="51"/>
  <c r="Q19" i="51"/>
  <c r="H19" i="51"/>
  <c r="I19" i="51" s="1"/>
  <c r="T18" i="51"/>
  <c r="S18" i="51"/>
  <c r="R18" i="51"/>
  <c r="Q18" i="51"/>
  <c r="I18" i="51"/>
  <c r="H18" i="51"/>
  <c r="T17" i="51"/>
  <c r="S17" i="51"/>
  <c r="R17" i="51"/>
  <c r="Q17" i="51"/>
  <c r="I17" i="51"/>
  <c r="H17" i="51"/>
  <c r="T16" i="51"/>
  <c r="S16" i="51"/>
  <c r="R16" i="51"/>
  <c r="Q16" i="51"/>
  <c r="I16" i="51"/>
  <c r="H16" i="51"/>
  <c r="B13" i="51"/>
  <c r="B12" i="51"/>
  <c r="C9" i="51"/>
  <c r="C8" i="51"/>
  <c r="C7" i="51"/>
  <c r="C6" i="51"/>
  <c r="C3" i="51"/>
  <c r="C2" i="51"/>
  <c r="U48" i="50"/>
  <c r="T47" i="50"/>
  <c r="S47" i="50"/>
  <c r="R47" i="50"/>
  <c r="Q47" i="50"/>
  <c r="H47" i="50"/>
  <c r="S46" i="50"/>
  <c r="Q46" i="50"/>
  <c r="R46" i="50" s="1"/>
  <c r="T46" i="50" s="1"/>
  <c r="H46" i="50"/>
  <c r="S45" i="50"/>
  <c r="Q45" i="50"/>
  <c r="R45" i="50" s="1"/>
  <c r="T45" i="50" s="1"/>
  <c r="H45" i="50"/>
  <c r="S44" i="50"/>
  <c r="R44" i="50"/>
  <c r="T44" i="50" s="1"/>
  <c r="Q44" i="50"/>
  <c r="H44" i="50"/>
  <c r="T43" i="50"/>
  <c r="S43" i="50"/>
  <c r="R43" i="50"/>
  <c r="Q43" i="50"/>
  <c r="H43" i="50"/>
  <c r="S42" i="50"/>
  <c r="Q42" i="50"/>
  <c r="R42" i="50" s="1"/>
  <c r="T42" i="50" s="1"/>
  <c r="H42" i="50"/>
  <c r="S41" i="50"/>
  <c r="Q41" i="50"/>
  <c r="R41" i="50" s="1"/>
  <c r="T41" i="50" s="1"/>
  <c r="H41" i="50"/>
  <c r="S40" i="50"/>
  <c r="R40" i="50"/>
  <c r="T40" i="50" s="1"/>
  <c r="Q40" i="50"/>
  <c r="H40" i="50"/>
  <c r="T39" i="50"/>
  <c r="S39" i="50"/>
  <c r="R39" i="50"/>
  <c r="Q39" i="50"/>
  <c r="H39" i="50"/>
  <c r="S38" i="50"/>
  <c r="Q38" i="50"/>
  <c r="R38" i="50" s="1"/>
  <c r="T38" i="50" s="1"/>
  <c r="H38" i="50"/>
  <c r="S37" i="50"/>
  <c r="Q37" i="50"/>
  <c r="R37" i="50" s="1"/>
  <c r="T37" i="50" s="1"/>
  <c r="H37" i="50"/>
  <c r="S36" i="50"/>
  <c r="R36" i="50"/>
  <c r="T36" i="50" s="1"/>
  <c r="Q36" i="50"/>
  <c r="H36" i="50"/>
  <c r="T35" i="50"/>
  <c r="S35" i="50"/>
  <c r="R35" i="50"/>
  <c r="Q35" i="50"/>
  <c r="H35" i="50"/>
  <c r="S34" i="50"/>
  <c r="Q34" i="50"/>
  <c r="R34" i="50" s="1"/>
  <c r="T34" i="50" s="1"/>
  <c r="H34" i="50"/>
  <c r="S32" i="50"/>
  <c r="Q32" i="50"/>
  <c r="R32" i="50" s="1"/>
  <c r="T32" i="50" s="1"/>
  <c r="H32" i="50"/>
  <c r="S31" i="50"/>
  <c r="R31" i="50"/>
  <c r="T31" i="50" s="1"/>
  <c r="Q31" i="50"/>
  <c r="H31" i="50"/>
  <c r="T30" i="50"/>
  <c r="S30" i="50"/>
  <c r="R30" i="50"/>
  <c r="Q30" i="50"/>
  <c r="H30" i="50"/>
  <c r="S29" i="50"/>
  <c r="Q29" i="50"/>
  <c r="R29" i="50" s="1"/>
  <c r="T29" i="50" s="1"/>
  <c r="H29" i="50"/>
  <c r="S28" i="50"/>
  <c r="Q28" i="50"/>
  <c r="R28" i="50" s="1"/>
  <c r="T28" i="50" s="1"/>
  <c r="H28" i="50"/>
  <c r="S27" i="50"/>
  <c r="R27" i="50"/>
  <c r="T27" i="50" s="1"/>
  <c r="Q27" i="50"/>
  <c r="H27" i="50"/>
  <c r="T26" i="50"/>
  <c r="S26" i="50"/>
  <c r="R26" i="50"/>
  <c r="Q26" i="50"/>
  <c r="H26" i="50"/>
  <c r="S25" i="50"/>
  <c r="Q25" i="50"/>
  <c r="R25" i="50" s="1"/>
  <c r="T25" i="50" s="1"/>
  <c r="H25" i="50"/>
  <c r="S24" i="50"/>
  <c r="Q24" i="50"/>
  <c r="R24" i="50" s="1"/>
  <c r="T24" i="50" s="1"/>
  <c r="H24" i="50"/>
  <c r="S23" i="50"/>
  <c r="R23" i="50"/>
  <c r="T23" i="50" s="1"/>
  <c r="Q23" i="50"/>
  <c r="H23" i="50"/>
  <c r="T22" i="50"/>
  <c r="S22" i="50"/>
  <c r="R22" i="50"/>
  <c r="Q22" i="50"/>
  <c r="H22" i="50"/>
  <c r="S21" i="50"/>
  <c r="Q21" i="50"/>
  <c r="R21" i="50" s="1"/>
  <c r="T21" i="50" s="1"/>
  <c r="H21" i="50"/>
  <c r="S20" i="50"/>
  <c r="Q20" i="50"/>
  <c r="R20" i="50" s="1"/>
  <c r="T20" i="50" s="1"/>
  <c r="H20" i="50"/>
  <c r="S19" i="50"/>
  <c r="R19" i="50"/>
  <c r="T19" i="50" s="1"/>
  <c r="Q19" i="50"/>
  <c r="H19" i="50"/>
  <c r="T18" i="50"/>
  <c r="S18" i="50"/>
  <c r="R18" i="50"/>
  <c r="Q18" i="50"/>
  <c r="H18" i="50"/>
  <c r="S17" i="50"/>
  <c r="Q17" i="50"/>
  <c r="R17" i="50" s="1"/>
  <c r="T17" i="50" s="1"/>
  <c r="H17" i="50"/>
  <c r="S16" i="50"/>
  <c r="S48" i="50" s="1"/>
  <c r="Q16" i="50"/>
  <c r="R16" i="50" s="1"/>
  <c r="T16" i="50" s="1"/>
  <c r="H16" i="50"/>
  <c r="H48" i="50" s="1"/>
  <c r="B13" i="50"/>
  <c r="B12" i="50"/>
  <c r="C9" i="50"/>
  <c r="C8" i="50"/>
  <c r="C7" i="50"/>
  <c r="C6" i="50"/>
  <c r="C3" i="50"/>
  <c r="C2" i="50"/>
  <c r="U130" i="49"/>
  <c r="T130" i="49"/>
  <c r="S130" i="49"/>
  <c r="H130" i="49"/>
  <c r="T129" i="49"/>
  <c r="S129" i="49"/>
  <c r="R129" i="49"/>
  <c r="Q129" i="49"/>
  <c r="H129" i="49"/>
  <c r="T128" i="49"/>
  <c r="S128" i="49"/>
  <c r="R128" i="49"/>
  <c r="Q128" i="49"/>
  <c r="H128" i="49"/>
  <c r="T127" i="49"/>
  <c r="S127" i="49"/>
  <c r="R127" i="49"/>
  <c r="Q127" i="49"/>
  <c r="H127" i="49"/>
  <c r="T126" i="49"/>
  <c r="S126" i="49"/>
  <c r="R126" i="49"/>
  <c r="Q126" i="49"/>
  <c r="H126" i="49"/>
  <c r="T125" i="49"/>
  <c r="S125" i="49"/>
  <c r="R125" i="49"/>
  <c r="Q125" i="49"/>
  <c r="H125" i="49"/>
  <c r="T124" i="49"/>
  <c r="S124" i="49"/>
  <c r="R124" i="49"/>
  <c r="Q124" i="49"/>
  <c r="H124" i="49"/>
  <c r="T123" i="49"/>
  <c r="S123" i="49"/>
  <c r="R123" i="49"/>
  <c r="Q123" i="49"/>
  <c r="H123" i="49"/>
  <c r="T122" i="49"/>
  <c r="S122" i="49"/>
  <c r="R122" i="49"/>
  <c r="Q122" i="49"/>
  <c r="H122" i="49"/>
  <c r="T121" i="49"/>
  <c r="S121" i="49"/>
  <c r="R121" i="49"/>
  <c r="Q121" i="49"/>
  <c r="H121" i="49"/>
  <c r="T120" i="49"/>
  <c r="S120" i="49"/>
  <c r="R120" i="49"/>
  <c r="Q120" i="49"/>
  <c r="H120" i="49"/>
  <c r="T119" i="49"/>
  <c r="S119" i="49"/>
  <c r="R119" i="49"/>
  <c r="Q119" i="49"/>
  <c r="H119" i="49"/>
  <c r="T118" i="49"/>
  <c r="S118" i="49"/>
  <c r="R118" i="49"/>
  <c r="Q118" i="49"/>
  <c r="H118" i="49"/>
  <c r="T117" i="49"/>
  <c r="S117" i="49"/>
  <c r="R117" i="49"/>
  <c r="Q117" i="49"/>
  <c r="H117" i="49"/>
  <c r="T116" i="49"/>
  <c r="S116" i="49"/>
  <c r="R116" i="49"/>
  <c r="Q116" i="49"/>
  <c r="H116" i="49"/>
  <c r="T115" i="49"/>
  <c r="S115" i="49"/>
  <c r="R115" i="49"/>
  <c r="Q115" i="49"/>
  <c r="H115" i="49"/>
  <c r="T114" i="49"/>
  <c r="S114" i="49"/>
  <c r="R114" i="49"/>
  <c r="Q114" i="49"/>
  <c r="H114" i="49"/>
  <c r="T113" i="49"/>
  <c r="S113" i="49"/>
  <c r="R113" i="49"/>
  <c r="Q113" i="49"/>
  <c r="H113" i="49"/>
  <c r="T112" i="49"/>
  <c r="S112" i="49"/>
  <c r="R112" i="49"/>
  <c r="Q112" i="49"/>
  <c r="H112" i="49"/>
  <c r="T111" i="49"/>
  <c r="S111" i="49"/>
  <c r="R111" i="49"/>
  <c r="Q111" i="49"/>
  <c r="H111" i="49"/>
  <c r="T110" i="49"/>
  <c r="S110" i="49"/>
  <c r="R110" i="49"/>
  <c r="Q110" i="49"/>
  <c r="H110" i="49"/>
  <c r="T109" i="49"/>
  <c r="S109" i="49"/>
  <c r="R109" i="49"/>
  <c r="Q109" i="49"/>
  <c r="H109" i="49"/>
  <c r="T108" i="49"/>
  <c r="S108" i="49"/>
  <c r="R108" i="49"/>
  <c r="Q108" i="49"/>
  <c r="H108" i="49"/>
  <c r="T107" i="49"/>
  <c r="S107" i="49"/>
  <c r="R107" i="49"/>
  <c r="Q107" i="49"/>
  <c r="H107" i="49"/>
  <c r="T106" i="49"/>
  <c r="S106" i="49"/>
  <c r="R106" i="49"/>
  <c r="Q106" i="49"/>
  <c r="H106" i="49"/>
  <c r="T105" i="49"/>
  <c r="S105" i="49"/>
  <c r="R105" i="49"/>
  <c r="Q105" i="49"/>
  <c r="H105" i="49"/>
  <c r="T104" i="49"/>
  <c r="S104" i="49"/>
  <c r="R104" i="49"/>
  <c r="Q104" i="49"/>
  <c r="H104" i="49"/>
  <c r="T103" i="49"/>
  <c r="S103" i="49"/>
  <c r="R103" i="49"/>
  <c r="Q103" i="49"/>
  <c r="H103" i="49"/>
  <c r="T102" i="49"/>
  <c r="S102" i="49"/>
  <c r="R102" i="49"/>
  <c r="Q102" i="49"/>
  <c r="H102" i="49"/>
  <c r="T101" i="49"/>
  <c r="S101" i="49"/>
  <c r="R101" i="49"/>
  <c r="Q101" i="49"/>
  <c r="H101" i="49"/>
  <c r="T100" i="49"/>
  <c r="S100" i="49"/>
  <c r="R100" i="49"/>
  <c r="Q100" i="49"/>
  <c r="H100" i="49"/>
  <c r="T99" i="49"/>
  <c r="S99" i="49"/>
  <c r="R99" i="49"/>
  <c r="Q99" i="49"/>
  <c r="H99" i="49"/>
  <c r="T98" i="49"/>
  <c r="S98" i="49"/>
  <c r="R98" i="49"/>
  <c r="Q98" i="49"/>
  <c r="H98" i="49"/>
  <c r="T97" i="49"/>
  <c r="S97" i="49"/>
  <c r="R97" i="49"/>
  <c r="Q97" i="49"/>
  <c r="H97" i="49"/>
  <c r="T96" i="49"/>
  <c r="S96" i="49"/>
  <c r="R96" i="49"/>
  <c r="Q96" i="49"/>
  <c r="H96" i="49"/>
  <c r="T95" i="49"/>
  <c r="S95" i="49"/>
  <c r="R95" i="49"/>
  <c r="Q95" i="49"/>
  <c r="H95" i="49"/>
  <c r="T94" i="49"/>
  <c r="S94" i="49"/>
  <c r="R94" i="49"/>
  <c r="Q94" i="49"/>
  <c r="H94" i="49"/>
  <c r="T93" i="49"/>
  <c r="S93" i="49"/>
  <c r="R93" i="49"/>
  <c r="Q93" i="49"/>
  <c r="H93" i="49"/>
  <c r="T92" i="49"/>
  <c r="S92" i="49"/>
  <c r="R92" i="49"/>
  <c r="Q92" i="49"/>
  <c r="H92" i="49"/>
  <c r="T91" i="49"/>
  <c r="S91" i="49"/>
  <c r="R91" i="49"/>
  <c r="Q91" i="49"/>
  <c r="H91" i="49"/>
  <c r="T90" i="49"/>
  <c r="S90" i="49"/>
  <c r="R90" i="49"/>
  <c r="Q90" i="49"/>
  <c r="H90" i="49"/>
  <c r="T89" i="49"/>
  <c r="S89" i="49"/>
  <c r="R89" i="49"/>
  <c r="Q89" i="49"/>
  <c r="H89" i="49"/>
  <c r="T88" i="49"/>
  <c r="S88" i="49"/>
  <c r="R88" i="49"/>
  <c r="Q88" i="49"/>
  <c r="H88" i="49"/>
  <c r="T87" i="49"/>
  <c r="S87" i="49"/>
  <c r="R87" i="49"/>
  <c r="Q87" i="49"/>
  <c r="H87" i="49"/>
  <c r="T86" i="49"/>
  <c r="S86" i="49"/>
  <c r="R86" i="49"/>
  <c r="Q86" i="49"/>
  <c r="H86" i="49"/>
  <c r="T85" i="49"/>
  <c r="S85" i="49"/>
  <c r="R85" i="49"/>
  <c r="Q85" i="49"/>
  <c r="H85" i="49"/>
  <c r="T84" i="49"/>
  <c r="S84" i="49"/>
  <c r="R84" i="49"/>
  <c r="Q84" i="49"/>
  <c r="H84" i="49"/>
  <c r="T83" i="49"/>
  <c r="S83" i="49"/>
  <c r="R83" i="49"/>
  <c r="Q83" i="49"/>
  <c r="H83" i="49"/>
  <c r="T82" i="49"/>
  <c r="S82" i="49"/>
  <c r="R82" i="49"/>
  <c r="Q82" i="49"/>
  <c r="H82" i="49"/>
  <c r="T81" i="49"/>
  <c r="S81" i="49"/>
  <c r="R81" i="49"/>
  <c r="Q81" i="49"/>
  <c r="H81" i="49"/>
  <c r="T80" i="49"/>
  <c r="S80" i="49"/>
  <c r="R80" i="49"/>
  <c r="Q80" i="49"/>
  <c r="H80" i="49"/>
  <c r="T79" i="49"/>
  <c r="S79" i="49"/>
  <c r="R79" i="49"/>
  <c r="Q79" i="49"/>
  <c r="H79" i="49"/>
  <c r="T78" i="49"/>
  <c r="S78" i="49"/>
  <c r="R78" i="49"/>
  <c r="Q78" i="49"/>
  <c r="H78" i="49"/>
  <c r="T77" i="49"/>
  <c r="S77" i="49"/>
  <c r="R77" i="49"/>
  <c r="Q77" i="49"/>
  <c r="H77" i="49"/>
  <c r="T76" i="49"/>
  <c r="S76" i="49"/>
  <c r="R76" i="49"/>
  <c r="Q76" i="49"/>
  <c r="H76" i="49"/>
  <c r="T75" i="49"/>
  <c r="S75" i="49"/>
  <c r="R75" i="49"/>
  <c r="Q75" i="49"/>
  <c r="H75" i="49"/>
  <c r="T74" i="49"/>
  <c r="S74" i="49"/>
  <c r="R74" i="49"/>
  <c r="Q74" i="49"/>
  <c r="H74" i="49"/>
  <c r="T73" i="49"/>
  <c r="S73" i="49"/>
  <c r="R73" i="49"/>
  <c r="Q73" i="49"/>
  <c r="H73" i="49"/>
  <c r="T72" i="49"/>
  <c r="S72" i="49"/>
  <c r="R72" i="49"/>
  <c r="Q72" i="49"/>
  <c r="H72" i="49"/>
  <c r="T71" i="49"/>
  <c r="S71" i="49"/>
  <c r="R71" i="49"/>
  <c r="Q71" i="49"/>
  <c r="H71" i="49"/>
  <c r="T70" i="49"/>
  <c r="S70" i="49"/>
  <c r="R70" i="49"/>
  <c r="Q70" i="49"/>
  <c r="H70" i="49"/>
  <c r="T69" i="49"/>
  <c r="S69" i="49"/>
  <c r="R69" i="49"/>
  <c r="Q69" i="49"/>
  <c r="H69" i="49"/>
  <c r="T68" i="49"/>
  <c r="S68" i="49"/>
  <c r="R68" i="49"/>
  <c r="Q68" i="49"/>
  <c r="H68" i="49"/>
  <c r="T67" i="49"/>
  <c r="S67" i="49"/>
  <c r="R67" i="49"/>
  <c r="Q67" i="49"/>
  <c r="H67" i="49"/>
  <c r="T66" i="49"/>
  <c r="S66" i="49"/>
  <c r="R66" i="49"/>
  <c r="Q66" i="49"/>
  <c r="H66" i="49"/>
  <c r="T65" i="49"/>
  <c r="S65" i="49"/>
  <c r="R65" i="49"/>
  <c r="Q65" i="49"/>
  <c r="H65" i="49"/>
  <c r="T64" i="49"/>
  <c r="S64" i="49"/>
  <c r="R64" i="49"/>
  <c r="Q64" i="49"/>
  <c r="H64" i="49"/>
  <c r="T63" i="49"/>
  <c r="S63" i="49"/>
  <c r="R63" i="49"/>
  <c r="Q63" i="49"/>
  <c r="H63" i="49"/>
  <c r="T62" i="49"/>
  <c r="S62" i="49"/>
  <c r="R62" i="49"/>
  <c r="Q62" i="49"/>
  <c r="H62" i="49"/>
  <c r="T61" i="49"/>
  <c r="S61" i="49"/>
  <c r="R61" i="49"/>
  <c r="Q61" i="49"/>
  <c r="H61" i="49"/>
  <c r="T60" i="49"/>
  <c r="S60" i="49"/>
  <c r="R60" i="49"/>
  <c r="Q60" i="49"/>
  <c r="H60" i="49"/>
  <c r="T59" i="49"/>
  <c r="S59" i="49"/>
  <c r="R59" i="49"/>
  <c r="Q59" i="49"/>
  <c r="H59" i="49"/>
  <c r="T58" i="49"/>
  <c r="S58" i="49"/>
  <c r="R58" i="49"/>
  <c r="Q58" i="49"/>
  <c r="H58" i="49"/>
  <c r="T57" i="49"/>
  <c r="S57" i="49"/>
  <c r="R57" i="49"/>
  <c r="Q57" i="49"/>
  <c r="H57" i="49"/>
  <c r="T56" i="49"/>
  <c r="S56" i="49"/>
  <c r="R56" i="49"/>
  <c r="Q56" i="49"/>
  <c r="H56" i="49"/>
  <c r="T55" i="49"/>
  <c r="S55" i="49"/>
  <c r="R55" i="49"/>
  <c r="Q55" i="49"/>
  <c r="H55" i="49"/>
  <c r="T54" i="49"/>
  <c r="S54" i="49"/>
  <c r="R54" i="49"/>
  <c r="Q54" i="49"/>
  <c r="H54" i="49"/>
  <c r="T53" i="49"/>
  <c r="S53" i="49"/>
  <c r="R53" i="49"/>
  <c r="Q53" i="49"/>
  <c r="H53" i="49"/>
  <c r="T52" i="49"/>
  <c r="S52" i="49"/>
  <c r="R52" i="49"/>
  <c r="Q52" i="49"/>
  <c r="H52" i="49"/>
  <c r="T51" i="49"/>
  <c r="S51" i="49"/>
  <c r="R51" i="49"/>
  <c r="Q51" i="49"/>
  <c r="H51" i="49"/>
  <c r="T50" i="49"/>
  <c r="S50" i="49"/>
  <c r="R50" i="49"/>
  <c r="Q50" i="49"/>
  <c r="H50" i="49"/>
  <c r="T49" i="49"/>
  <c r="S49" i="49"/>
  <c r="R49" i="49"/>
  <c r="Q49" i="49"/>
  <c r="H49" i="49"/>
  <c r="T48" i="49"/>
  <c r="S48" i="49"/>
  <c r="R48" i="49"/>
  <c r="Q48" i="49"/>
  <c r="H48" i="49"/>
  <c r="T47" i="49"/>
  <c r="S47" i="49"/>
  <c r="R47" i="49"/>
  <c r="Q47" i="49"/>
  <c r="H47" i="49"/>
  <c r="T46" i="49"/>
  <c r="S46" i="49"/>
  <c r="R46" i="49"/>
  <c r="Q46" i="49"/>
  <c r="H46" i="49"/>
  <c r="T45" i="49"/>
  <c r="S45" i="49"/>
  <c r="R45" i="49"/>
  <c r="Q45" i="49"/>
  <c r="H45" i="49"/>
  <c r="T44" i="49"/>
  <c r="S44" i="49"/>
  <c r="R44" i="49"/>
  <c r="Q44" i="49"/>
  <c r="H44" i="49"/>
  <c r="T43" i="49"/>
  <c r="S43" i="49"/>
  <c r="R43" i="49"/>
  <c r="Q43" i="49"/>
  <c r="H43" i="49"/>
  <c r="T42" i="49"/>
  <c r="S42" i="49"/>
  <c r="R42" i="49"/>
  <c r="Q42" i="49"/>
  <c r="H42" i="49"/>
  <c r="T41" i="49"/>
  <c r="S41" i="49"/>
  <c r="R41" i="49"/>
  <c r="Q41" i="49"/>
  <c r="H41" i="49"/>
  <c r="T40" i="49"/>
  <c r="S40" i="49"/>
  <c r="R40" i="49"/>
  <c r="Q40" i="49"/>
  <c r="H40" i="49"/>
  <c r="T39" i="49"/>
  <c r="S39" i="49"/>
  <c r="R39" i="49"/>
  <c r="Q39" i="49"/>
  <c r="H39" i="49"/>
  <c r="T38" i="49"/>
  <c r="S38" i="49"/>
  <c r="R38" i="49"/>
  <c r="Q38" i="49"/>
  <c r="H38" i="49"/>
  <c r="T37" i="49"/>
  <c r="S37" i="49"/>
  <c r="R37" i="49"/>
  <c r="Q37" i="49"/>
  <c r="H37" i="49"/>
  <c r="T36" i="49"/>
  <c r="S36" i="49"/>
  <c r="R36" i="49"/>
  <c r="Q36" i="49"/>
  <c r="H36" i="49"/>
  <c r="T35" i="49"/>
  <c r="S35" i="49"/>
  <c r="R35" i="49"/>
  <c r="Q35" i="49"/>
  <c r="H35" i="49"/>
  <c r="T34" i="49"/>
  <c r="S34" i="49"/>
  <c r="R34" i="49"/>
  <c r="Q34" i="49"/>
  <c r="H34" i="49"/>
  <c r="T33" i="49"/>
  <c r="S33" i="49"/>
  <c r="R33" i="49"/>
  <c r="Q33" i="49"/>
  <c r="H33" i="49"/>
  <c r="T32" i="49"/>
  <c r="S32" i="49"/>
  <c r="R32" i="49"/>
  <c r="Q32" i="49"/>
  <c r="H32" i="49"/>
  <c r="T31" i="49"/>
  <c r="S31" i="49"/>
  <c r="R31" i="49"/>
  <c r="Q31" i="49"/>
  <c r="H31" i="49"/>
  <c r="T30" i="49"/>
  <c r="S30" i="49"/>
  <c r="R30" i="49"/>
  <c r="Q30" i="49"/>
  <c r="H30" i="49"/>
  <c r="T29" i="49"/>
  <c r="S29" i="49"/>
  <c r="R29" i="49"/>
  <c r="Q29" i="49"/>
  <c r="H29" i="49"/>
  <c r="T28" i="49"/>
  <c r="S28" i="49"/>
  <c r="R28" i="49"/>
  <c r="Q28" i="49"/>
  <c r="H28" i="49"/>
  <c r="T27" i="49"/>
  <c r="S27" i="49"/>
  <c r="R27" i="49"/>
  <c r="Q27" i="49"/>
  <c r="H27" i="49"/>
  <c r="T26" i="49"/>
  <c r="S26" i="49"/>
  <c r="R26" i="49"/>
  <c r="Q26" i="49"/>
  <c r="H26" i="49"/>
  <c r="T25" i="49"/>
  <c r="S25" i="49"/>
  <c r="R25" i="49"/>
  <c r="Q25" i="49"/>
  <c r="H25" i="49"/>
  <c r="T24" i="49"/>
  <c r="S24" i="49"/>
  <c r="R24" i="49"/>
  <c r="Q24" i="49"/>
  <c r="H24" i="49"/>
  <c r="T23" i="49"/>
  <c r="S23" i="49"/>
  <c r="R23" i="49"/>
  <c r="Q23" i="49"/>
  <c r="H23" i="49"/>
  <c r="T22" i="49"/>
  <c r="S22" i="49"/>
  <c r="R22" i="49"/>
  <c r="Q22" i="49"/>
  <c r="H22" i="49"/>
  <c r="T21" i="49"/>
  <c r="S21" i="49"/>
  <c r="R21" i="49"/>
  <c r="Q21" i="49"/>
  <c r="H21" i="49"/>
  <c r="T20" i="49"/>
  <c r="S20" i="49"/>
  <c r="R20" i="49"/>
  <c r="Q20" i="49"/>
  <c r="H20" i="49"/>
  <c r="T19" i="49"/>
  <c r="S19" i="49"/>
  <c r="R19" i="49"/>
  <c r="Q19" i="49"/>
  <c r="H19" i="49"/>
  <c r="T18" i="49"/>
  <c r="S18" i="49"/>
  <c r="R18" i="49"/>
  <c r="Q18" i="49"/>
  <c r="H18" i="49"/>
  <c r="T17" i="49"/>
  <c r="S17" i="49"/>
  <c r="R17" i="49"/>
  <c r="Q17" i="49"/>
  <c r="H17" i="49"/>
  <c r="T16" i="49"/>
  <c r="S16" i="49"/>
  <c r="R16" i="49"/>
  <c r="Q16" i="49"/>
  <c r="H16" i="49"/>
  <c r="B13" i="49"/>
  <c r="B12" i="49"/>
  <c r="C9" i="49"/>
  <c r="C8" i="49"/>
  <c r="C7" i="49"/>
  <c r="C6" i="49"/>
  <c r="C3" i="49"/>
  <c r="C2" i="49"/>
  <c r="U44" i="46"/>
  <c r="T44" i="46"/>
  <c r="S44" i="46"/>
  <c r="H44" i="46"/>
  <c r="T43" i="46"/>
  <c r="S43" i="46"/>
  <c r="R43" i="46"/>
  <c r="Q43" i="46"/>
  <c r="H43" i="46"/>
  <c r="T42" i="46"/>
  <c r="S42" i="46"/>
  <c r="R42" i="46"/>
  <c r="Q42" i="46"/>
  <c r="H42" i="46"/>
  <c r="T41" i="46"/>
  <c r="S41" i="46"/>
  <c r="R41" i="46"/>
  <c r="Q41" i="46"/>
  <c r="H41" i="46"/>
  <c r="T40" i="46"/>
  <c r="S40" i="46"/>
  <c r="R40" i="46"/>
  <c r="Q40" i="46"/>
  <c r="H40" i="46"/>
  <c r="T39" i="46"/>
  <c r="S39" i="46"/>
  <c r="R39" i="46"/>
  <c r="Q39" i="46"/>
  <c r="H39" i="46"/>
  <c r="T38" i="46"/>
  <c r="S38" i="46"/>
  <c r="R38" i="46"/>
  <c r="Q38" i="46"/>
  <c r="H38" i="46"/>
  <c r="T37" i="46"/>
  <c r="S37" i="46"/>
  <c r="R37" i="46"/>
  <c r="Q37" i="46"/>
  <c r="H37" i="46"/>
  <c r="T36" i="46"/>
  <c r="S36" i="46"/>
  <c r="R36" i="46"/>
  <c r="Q36" i="46"/>
  <c r="H36" i="46"/>
  <c r="T35" i="46"/>
  <c r="S35" i="46"/>
  <c r="R35" i="46"/>
  <c r="Q35" i="46"/>
  <c r="H35" i="46"/>
  <c r="T34" i="46"/>
  <c r="S34" i="46"/>
  <c r="R34" i="46"/>
  <c r="Q34" i="46"/>
  <c r="H34" i="46"/>
  <c r="T33" i="46"/>
  <c r="S33" i="46"/>
  <c r="R33" i="46"/>
  <c r="Q33" i="46"/>
  <c r="H33" i="46"/>
  <c r="T32" i="46"/>
  <c r="S32" i="46"/>
  <c r="R32" i="46"/>
  <c r="Q32" i="46"/>
  <c r="H32" i="46"/>
  <c r="T31" i="46"/>
  <c r="S31" i="46"/>
  <c r="R31" i="46"/>
  <c r="Q31" i="46"/>
  <c r="H31" i="46"/>
  <c r="T30" i="46"/>
  <c r="S30" i="46"/>
  <c r="R30" i="46"/>
  <c r="Q30" i="46"/>
  <c r="H30" i="46"/>
  <c r="T29" i="46"/>
  <c r="S29" i="46"/>
  <c r="R29" i="46"/>
  <c r="Q29" i="46"/>
  <c r="H29" i="46"/>
  <c r="T28" i="46"/>
  <c r="S28" i="46"/>
  <c r="R28" i="46"/>
  <c r="Q28" i="46"/>
  <c r="H28" i="46"/>
  <c r="T27" i="46"/>
  <c r="S27" i="46"/>
  <c r="R27" i="46"/>
  <c r="Q27" i="46"/>
  <c r="H27" i="46"/>
  <c r="T26" i="46"/>
  <c r="S26" i="46"/>
  <c r="R26" i="46"/>
  <c r="Q26" i="46"/>
  <c r="H26" i="46"/>
  <c r="T25" i="46"/>
  <c r="S25" i="46"/>
  <c r="R25" i="46"/>
  <c r="Q25" i="46"/>
  <c r="H25" i="46"/>
  <c r="T24" i="46"/>
  <c r="S24" i="46"/>
  <c r="R24" i="46"/>
  <c r="Q24" i="46"/>
  <c r="H24" i="46"/>
  <c r="T23" i="46"/>
  <c r="S23" i="46"/>
  <c r="R23" i="46"/>
  <c r="Q23" i="46"/>
  <c r="H23" i="46"/>
  <c r="T22" i="46"/>
  <c r="S22" i="46"/>
  <c r="R22" i="46"/>
  <c r="Q22" i="46"/>
  <c r="H22" i="46"/>
  <c r="T21" i="46"/>
  <c r="S21" i="46"/>
  <c r="R21" i="46"/>
  <c r="Q21" i="46"/>
  <c r="H21" i="46"/>
  <c r="T20" i="46"/>
  <c r="S20" i="46"/>
  <c r="R20" i="46"/>
  <c r="Q20" i="46"/>
  <c r="H20" i="46"/>
  <c r="T19" i="46"/>
  <c r="S19" i="46"/>
  <c r="R19" i="46"/>
  <c r="Q19" i="46"/>
  <c r="H19" i="46"/>
  <c r="T18" i="46"/>
  <c r="S18" i="46"/>
  <c r="R18" i="46"/>
  <c r="Q18" i="46"/>
  <c r="H18" i="46"/>
  <c r="T17" i="46"/>
  <c r="S17" i="46"/>
  <c r="R17" i="46"/>
  <c r="Q17" i="46"/>
  <c r="H17" i="46"/>
  <c r="T16" i="46"/>
  <c r="S16" i="46"/>
  <c r="R16" i="46"/>
  <c r="Q16" i="46"/>
  <c r="H16" i="46"/>
  <c r="B13" i="46"/>
  <c r="B12" i="46"/>
  <c r="C9" i="46"/>
  <c r="C8" i="46"/>
  <c r="C7" i="46"/>
  <c r="C6" i="46"/>
  <c r="C3" i="46"/>
  <c r="C2" i="46"/>
  <c r="U39" i="45"/>
  <c r="T39" i="45"/>
  <c r="S39" i="45"/>
  <c r="H39" i="45"/>
  <c r="T38" i="45"/>
  <c r="S38" i="45"/>
  <c r="R38" i="45"/>
  <c r="Q38" i="45"/>
  <c r="H38" i="45"/>
  <c r="T37" i="45"/>
  <c r="S37" i="45"/>
  <c r="R37" i="45"/>
  <c r="Q37" i="45"/>
  <c r="H37" i="45"/>
  <c r="T36" i="45"/>
  <c r="S36" i="45"/>
  <c r="R36" i="45"/>
  <c r="Q36" i="45"/>
  <c r="H36" i="45"/>
  <c r="T35" i="45"/>
  <c r="S35" i="45"/>
  <c r="R35" i="45"/>
  <c r="Q35" i="45"/>
  <c r="H35" i="45"/>
  <c r="T34" i="45"/>
  <c r="S34" i="45"/>
  <c r="R34" i="45"/>
  <c r="Q34" i="45"/>
  <c r="H34" i="45"/>
  <c r="T33" i="45"/>
  <c r="S33" i="45"/>
  <c r="R33" i="45"/>
  <c r="Q33" i="45"/>
  <c r="H33" i="45"/>
  <c r="T32" i="45"/>
  <c r="S32" i="45"/>
  <c r="R32" i="45"/>
  <c r="Q32" i="45"/>
  <c r="H32" i="45"/>
  <c r="T31" i="45"/>
  <c r="S31" i="45"/>
  <c r="R31" i="45"/>
  <c r="Q31" i="45"/>
  <c r="H31" i="45"/>
  <c r="T30" i="45"/>
  <c r="S30" i="45"/>
  <c r="R30" i="45"/>
  <c r="Q30" i="45"/>
  <c r="H30" i="45"/>
  <c r="T29" i="45"/>
  <c r="S29" i="45"/>
  <c r="R29" i="45"/>
  <c r="Q29" i="45"/>
  <c r="H29" i="45"/>
  <c r="T28" i="45"/>
  <c r="S28" i="45"/>
  <c r="R28" i="45"/>
  <c r="Q28" i="45"/>
  <c r="H28" i="45"/>
  <c r="T27" i="45"/>
  <c r="S27" i="45"/>
  <c r="R27" i="45"/>
  <c r="Q27" i="45"/>
  <c r="H27" i="45"/>
  <c r="T26" i="45"/>
  <c r="S26" i="45"/>
  <c r="R26" i="45"/>
  <c r="Q26" i="45"/>
  <c r="H26" i="45"/>
  <c r="T25" i="45"/>
  <c r="S25" i="45"/>
  <c r="R25" i="45"/>
  <c r="Q25" i="45"/>
  <c r="H25" i="45"/>
  <c r="T24" i="45"/>
  <c r="S24" i="45"/>
  <c r="R24" i="45"/>
  <c r="Q24" i="45"/>
  <c r="H24" i="45"/>
  <c r="T23" i="45"/>
  <c r="S23" i="45"/>
  <c r="R23" i="45"/>
  <c r="Q23" i="45"/>
  <c r="H23" i="45"/>
  <c r="T22" i="45"/>
  <c r="S22" i="45"/>
  <c r="R22" i="45"/>
  <c r="Q22" i="45"/>
  <c r="H22" i="45"/>
  <c r="T21" i="45"/>
  <c r="S21" i="45"/>
  <c r="R21" i="45"/>
  <c r="Q21" i="45"/>
  <c r="H21" i="45"/>
  <c r="T20" i="45"/>
  <c r="S20" i="45"/>
  <c r="R20" i="45"/>
  <c r="Q20" i="45"/>
  <c r="H20" i="45"/>
  <c r="T19" i="45"/>
  <c r="S19" i="45"/>
  <c r="R19" i="45"/>
  <c r="Q19" i="45"/>
  <c r="H19" i="45"/>
  <c r="T18" i="45"/>
  <c r="S18" i="45"/>
  <c r="R18" i="45"/>
  <c r="Q18" i="45"/>
  <c r="H18" i="45"/>
  <c r="T17" i="45"/>
  <c r="S17" i="45"/>
  <c r="R17" i="45"/>
  <c r="Q17" i="45"/>
  <c r="H17" i="45"/>
  <c r="T16" i="45"/>
  <c r="S16" i="45"/>
  <c r="R16" i="45"/>
  <c r="Q16" i="45"/>
  <c r="H16" i="45"/>
  <c r="B13" i="45"/>
  <c r="B12" i="45"/>
  <c r="C9" i="45"/>
  <c r="C8" i="45"/>
  <c r="C7" i="45"/>
  <c r="C6" i="45"/>
  <c r="C3" i="45"/>
  <c r="C2" i="45"/>
  <c r="U27" i="47"/>
  <c r="T27" i="47"/>
  <c r="S27" i="47"/>
  <c r="H27" i="47"/>
  <c r="T26" i="47"/>
  <c r="S26" i="47"/>
  <c r="R26" i="47"/>
  <c r="Q26" i="47"/>
  <c r="H26" i="47"/>
  <c r="T25" i="47"/>
  <c r="S25" i="47"/>
  <c r="R25" i="47"/>
  <c r="Q25" i="47"/>
  <c r="H25" i="47"/>
  <c r="T24" i="47"/>
  <c r="S24" i="47"/>
  <c r="R24" i="47"/>
  <c r="Q24" i="47"/>
  <c r="H24" i="47"/>
  <c r="T23" i="47"/>
  <c r="S23" i="47"/>
  <c r="R23" i="47"/>
  <c r="Q23" i="47"/>
  <c r="H23" i="47"/>
  <c r="T22" i="47"/>
  <c r="S22" i="47"/>
  <c r="R22" i="47"/>
  <c r="Q22" i="47"/>
  <c r="H22" i="47"/>
  <c r="T21" i="47"/>
  <c r="S21" i="47"/>
  <c r="R21" i="47"/>
  <c r="Q21" i="47"/>
  <c r="H21" i="47"/>
  <c r="T20" i="47"/>
  <c r="S20" i="47"/>
  <c r="R20" i="47"/>
  <c r="Q20" i="47"/>
  <c r="H20" i="47"/>
  <c r="T19" i="47"/>
  <c r="S19" i="47"/>
  <c r="R19" i="47"/>
  <c r="Q19" i="47"/>
  <c r="H19" i="47"/>
  <c r="T18" i="47"/>
  <c r="S18" i="47"/>
  <c r="R18" i="47"/>
  <c r="Q18" i="47"/>
  <c r="H18" i="47"/>
  <c r="T17" i="47"/>
  <c r="S17" i="47"/>
  <c r="R17" i="47"/>
  <c r="Q17" i="47"/>
  <c r="H17" i="47"/>
  <c r="T16" i="47"/>
  <c r="S16" i="47"/>
  <c r="R16" i="47"/>
  <c r="Q16" i="47"/>
  <c r="H16" i="47"/>
  <c r="C9" i="47"/>
  <c r="C8" i="47"/>
  <c r="C7" i="47"/>
  <c r="C6" i="47"/>
  <c r="C3" i="47"/>
  <c r="C2" i="47"/>
  <c r="U34" i="44"/>
  <c r="T34" i="44"/>
  <c r="S34" i="44"/>
  <c r="H34" i="44"/>
  <c r="T33" i="44"/>
  <c r="S33" i="44"/>
  <c r="R33" i="44"/>
  <c r="Q33" i="44"/>
  <c r="H33" i="44"/>
  <c r="T32" i="44"/>
  <c r="S32" i="44"/>
  <c r="R32" i="44"/>
  <c r="Q32" i="44"/>
  <c r="H32" i="44"/>
  <c r="T31" i="44"/>
  <c r="S31" i="44"/>
  <c r="R31" i="44"/>
  <c r="Q31" i="44"/>
  <c r="H31" i="44"/>
  <c r="T30" i="44"/>
  <c r="S30" i="44"/>
  <c r="R30" i="44"/>
  <c r="Q30" i="44"/>
  <c r="H30" i="44"/>
  <c r="T29" i="44"/>
  <c r="S29" i="44"/>
  <c r="R29" i="44"/>
  <c r="Q29" i="44"/>
  <c r="H29" i="44"/>
  <c r="T28" i="44"/>
  <c r="S28" i="44"/>
  <c r="R28" i="44"/>
  <c r="Q28" i="44"/>
  <c r="H28" i="44"/>
  <c r="T27" i="44"/>
  <c r="S27" i="44"/>
  <c r="R27" i="44"/>
  <c r="Q27" i="44"/>
  <c r="H27" i="44"/>
  <c r="T26" i="44"/>
  <c r="S26" i="44"/>
  <c r="R26" i="44"/>
  <c r="Q26" i="44"/>
  <c r="H26" i="44"/>
  <c r="T25" i="44"/>
  <c r="S25" i="44"/>
  <c r="R25" i="44"/>
  <c r="Q25" i="44"/>
  <c r="H25" i="44"/>
  <c r="T24" i="44"/>
  <c r="S24" i="44"/>
  <c r="R24" i="44"/>
  <c r="Q24" i="44"/>
  <c r="H24" i="44"/>
  <c r="T23" i="44"/>
  <c r="S23" i="44"/>
  <c r="R23" i="44"/>
  <c r="Q23" i="44"/>
  <c r="H23" i="44"/>
  <c r="T22" i="44"/>
  <c r="S22" i="44"/>
  <c r="R22" i="44"/>
  <c r="Q22" i="44"/>
  <c r="H22" i="44"/>
  <c r="T21" i="44"/>
  <c r="S21" i="44"/>
  <c r="R21" i="44"/>
  <c r="Q21" i="44"/>
  <c r="H21" i="44"/>
  <c r="T20" i="44"/>
  <c r="S20" i="44"/>
  <c r="R20" i="44"/>
  <c r="Q20" i="44"/>
  <c r="H20" i="44"/>
  <c r="T19" i="44"/>
  <c r="S19" i="44"/>
  <c r="R19" i="44"/>
  <c r="Q19" i="44"/>
  <c r="H19" i="44"/>
  <c r="T18" i="44"/>
  <c r="S18" i="44"/>
  <c r="R18" i="44"/>
  <c r="Q18" i="44"/>
  <c r="H18" i="44"/>
  <c r="T17" i="44"/>
  <c r="S17" i="44"/>
  <c r="R17" i="44"/>
  <c r="Q17" i="44"/>
  <c r="H17" i="44"/>
  <c r="T16" i="44"/>
  <c r="S16" i="44"/>
  <c r="R16" i="44"/>
  <c r="Q16" i="44"/>
  <c r="H16" i="44"/>
  <c r="B13" i="44"/>
  <c r="C9" i="44"/>
  <c r="C8" i="44"/>
  <c r="C7" i="44"/>
  <c r="C6" i="44"/>
  <c r="C3" i="44"/>
  <c r="C2" i="44"/>
  <c r="U33" i="43"/>
  <c r="T33" i="43"/>
  <c r="S33" i="43"/>
  <c r="H33" i="43"/>
  <c r="T32" i="43"/>
  <c r="S32" i="43"/>
  <c r="R32" i="43"/>
  <c r="Q32" i="43"/>
  <c r="T31" i="43"/>
  <c r="S31" i="43"/>
  <c r="R31" i="43"/>
  <c r="Q31" i="43"/>
  <c r="H31" i="43"/>
  <c r="T30" i="43"/>
  <c r="S30" i="43"/>
  <c r="R30" i="43"/>
  <c r="Q30" i="43"/>
  <c r="H30" i="43"/>
  <c r="T29" i="43"/>
  <c r="S29" i="43"/>
  <c r="R29" i="43"/>
  <c r="Q29" i="43"/>
  <c r="H29" i="43"/>
  <c r="T28" i="43"/>
  <c r="S28" i="43"/>
  <c r="R28" i="43"/>
  <c r="Q28" i="43"/>
  <c r="H28" i="43"/>
  <c r="T27" i="43"/>
  <c r="S27" i="43"/>
  <c r="R27" i="43"/>
  <c r="Q27" i="43"/>
  <c r="H27" i="43"/>
  <c r="T26" i="43"/>
  <c r="S26" i="43"/>
  <c r="R26" i="43"/>
  <c r="Q26" i="43"/>
  <c r="H26" i="43"/>
  <c r="T25" i="43"/>
  <c r="S25" i="43"/>
  <c r="R25" i="43"/>
  <c r="Q25" i="43"/>
  <c r="H25" i="43"/>
  <c r="T24" i="43"/>
  <c r="S24" i="43"/>
  <c r="R24" i="43"/>
  <c r="Q24" i="43"/>
  <c r="H24" i="43"/>
  <c r="T23" i="43"/>
  <c r="S23" i="43"/>
  <c r="R23" i="43"/>
  <c r="Q23" i="43"/>
  <c r="H23" i="43"/>
  <c r="T22" i="43"/>
  <c r="S22" i="43"/>
  <c r="R22" i="43"/>
  <c r="Q22" i="43"/>
  <c r="H22" i="43"/>
  <c r="T21" i="43"/>
  <c r="S21" i="43"/>
  <c r="R21" i="43"/>
  <c r="Q21" i="43"/>
  <c r="H21" i="43"/>
  <c r="T20" i="43"/>
  <c r="S20" i="43"/>
  <c r="R20" i="43"/>
  <c r="Q20" i="43"/>
  <c r="T19" i="43"/>
  <c r="S19" i="43"/>
  <c r="R19" i="43"/>
  <c r="Q19" i="43"/>
  <c r="H19" i="43"/>
  <c r="T18" i="43"/>
  <c r="S18" i="43"/>
  <c r="R18" i="43"/>
  <c r="Q18" i="43"/>
  <c r="H18" i="43"/>
  <c r="T17" i="43"/>
  <c r="S17" i="43"/>
  <c r="R17" i="43"/>
  <c r="Q17" i="43"/>
  <c r="H17" i="43"/>
  <c r="T16" i="43"/>
  <c r="S16" i="43"/>
  <c r="R16" i="43"/>
  <c r="Q16" i="43"/>
  <c r="H16" i="43"/>
  <c r="B13" i="43"/>
  <c r="B12" i="43"/>
  <c r="C9" i="43"/>
  <c r="C8" i="43"/>
  <c r="C7" i="43"/>
  <c r="C6" i="43"/>
  <c r="C3" i="43"/>
  <c r="C2" i="43"/>
  <c r="U27" i="39"/>
  <c r="T26" i="39"/>
  <c r="S26" i="39"/>
  <c r="R26" i="39"/>
  <c r="Q26" i="39"/>
  <c r="H26" i="39"/>
  <c r="H27" i="39" s="1"/>
  <c r="T25" i="39"/>
  <c r="S25" i="39"/>
  <c r="R25" i="39"/>
  <c r="Q25" i="39"/>
  <c r="T24" i="39"/>
  <c r="S24" i="39"/>
  <c r="R24" i="39"/>
  <c r="Q24" i="39"/>
  <c r="T23" i="39"/>
  <c r="S23" i="39"/>
  <c r="R23" i="39"/>
  <c r="Q23" i="39"/>
  <c r="H23" i="39"/>
  <c r="T22" i="39"/>
  <c r="S22" i="39"/>
  <c r="R22" i="39"/>
  <c r="Q22" i="39"/>
  <c r="H22" i="39"/>
  <c r="T21" i="39"/>
  <c r="S21" i="39"/>
  <c r="R21" i="39"/>
  <c r="Q21" i="39"/>
  <c r="H21" i="39"/>
  <c r="T20" i="39"/>
  <c r="S20" i="39"/>
  <c r="R20" i="39"/>
  <c r="Q20" i="39"/>
  <c r="H20" i="39"/>
  <c r="T19" i="39"/>
  <c r="S19" i="39"/>
  <c r="R19" i="39"/>
  <c r="Q19" i="39"/>
  <c r="H19" i="39"/>
  <c r="T18" i="39"/>
  <c r="S18" i="39"/>
  <c r="R18" i="39"/>
  <c r="Q18" i="39"/>
  <c r="H18" i="39"/>
  <c r="T17" i="39"/>
  <c r="T27" i="39" s="1"/>
  <c r="S17" i="39"/>
  <c r="S27" i="39" s="1"/>
  <c r="R17" i="39"/>
  <c r="Q17" i="39"/>
  <c r="H17" i="39"/>
  <c r="T16" i="39"/>
  <c r="S16" i="39"/>
  <c r="R16" i="39"/>
  <c r="Q16" i="39"/>
  <c r="H16" i="39"/>
  <c r="B13" i="39"/>
  <c r="B12" i="39"/>
  <c r="C9" i="39"/>
  <c r="C8" i="39"/>
  <c r="C7" i="39"/>
  <c r="C6" i="39"/>
  <c r="C3" i="39"/>
  <c r="C2" i="39"/>
  <c r="U38" i="38"/>
  <c r="T38" i="38"/>
  <c r="S38" i="38"/>
  <c r="H38" i="38"/>
  <c r="T37" i="38"/>
  <c r="S37" i="38"/>
  <c r="R37" i="38"/>
  <c r="Q37" i="38"/>
  <c r="H37" i="38"/>
  <c r="T36" i="38"/>
  <c r="S36" i="38"/>
  <c r="R36" i="38"/>
  <c r="Q36" i="38"/>
  <c r="H36" i="38"/>
  <c r="T35" i="38"/>
  <c r="S35" i="38"/>
  <c r="R35" i="38"/>
  <c r="Q35" i="38"/>
  <c r="H35" i="38"/>
  <c r="T34" i="38"/>
  <c r="S34" i="38"/>
  <c r="R34" i="38"/>
  <c r="Q34" i="38"/>
  <c r="H34" i="38"/>
  <c r="T33" i="38"/>
  <c r="S33" i="38"/>
  <c r="R33" i="38"/>
  <c r="Q33" i="38"/>
  <c r="H33" i="38"/>
  <c r="T32" i="38"/>
  <c r="S32" i="38"/>
  <c r="R32" i="38"/>
  <c r="Q32" i="38"/>
  <c r="H32" i="38"/>
  <c r="T31" i="38"/>
  <c r="S31" i="38"/>
  <c r="R31" i="38"/>
  <c r="Q31" i="38"/>
  <c r="H31" i="38"/>
  <c r="T30" i="38"/>
  <c r="S30" i="38"/>
  <c r="R30" i="38"/>
  <c r="Q30" i="38"/>
  <c r="H30" i="38"/>
  <c r="T29" i="38"/>
  <c r="S29" i="38"/>
  <c r="R29" i="38"/>
  <c r="Q29" i="38"/>
  <c r="H29" i="38"/>
  <c r="T28" i="38"/>
  <c r="S28" i="38"/>
  <c r="R28" i="38"/>
  <c r="Q28" i="38"/>
  <c r="H28" i="38"/>
  <c r="T27" i="38"/>
  <c r="S27" i="38"/>
  <c r="R27" i="38"/>
  <c r="Q27" i="38"/>
  <c r="H27" i="38"/>
  <c r="T26" i="38"/>
  <c r="S26" i="38"/>
  <c r="R26" i="38"/>
  <c r="Q26" i="38"/>
  <c r="H26" i="38"/>
  <c r="T25" i="38"/>
  <c r="S25" i="38"/>
  <c r="R25" i="38"/>
  <c r="Q25" i="38"/>
  <c r="H25" i="38"/>
  <c r="T24" i="38"/>
  <c r="S24" i="38"/>
  <c r="R24" i="38"/>
  <c r="Q24" i="38"/>
  <c r="H24" i="38"/>
  <c r="T23" i="38"/>
  <c r="S23" i="38"/>
  <c r="R23" i="38"/>
  <c r="Q23" i="38"/>
  <c r="H23" i="38"/>
  <c r="T22" i="38"/>
  <c r="S22" i="38"/>
  <c r="R22" i="38"/>
  <c r="Q22" i="38"/>
  <c r="H22" i="38"/>
  <c r="T21" i="38"/>
  <c r="S21" i="38"/>
  <c r="R21" i="38"/>
  <c r="Q21" i="38"/>
  <c r="H21" i="38"/>
  <c r="T20" i="38"/>
  <c r="S20" i="38"/>
  <c r="R20" i="38"/>
  <c r="Q20" i="38"/>
  <c r="H20" i="38"/>
  <c r="T19" i="38"/>
  <c r="S19" i="38"/>
  <c r="R19" i="38"/>
  <c r="Q19" i="38"/>
  <c r="H19" i="38"/>
  <c r="T18" i="38"/>
  <c r="S18" i="38"/>
  <c r="R18" i="38"/>
  <c r="Q18" i="38"/>
  <c r="H18" i="38"/>
  <c r="T17" i="38"/>
  <c r="S17" i="38"/>
  <c r="R17" i="38"/>
  <c r="Q17" i="38"/>
  <c r="H17" i="38"/>
  <c r="T16" i="38"/>
  <c r="S16" i="38"/>
  <c r="R16" i="38"/>
  <c r="Q16" i="38"/>
  <c r="H16" i="38"/>
  <c r="B13" i="38"/>
  <c r="B12" i="38"/>
  <c r="C9" i="38"/>
  <c r="C8" i="38"/>
  <c r="C7" i="38"/>
  <c r="C6" i="38"/>
  <c r="C3" i="38"/>
  <c r="C2" i="38"/>
  <c r="S86" i="36"/>
  <c r="Q86" i="36"/>
  <c r="R86" i="36" s="1"/>
  <c r="T86" i="36" s="1"/>
  <c r="H86" i="36"/>
  <c r="S85" i="36"/>
  <c r="Q85" i="36"/>
  <c r="R85" i="36" s="1"/>
  <c r="T85" i="36" s="1"/>
  <c r="H85" i="36"/>
  <c r="S84" i="36"/>
  <c r="R84" i="36"/>
  <c r="T84" i="36" s="1"/>
  <c r="Q84" i="36"/>
  <c r="H84" i="36"/>
  <c r="S83" i="36"/>
  <c r="Q83" i="36"/>
  <c r="R83" i="36" s="1"/>
  <c r="T83" i="36" s="1"/>
  <c r="H83" i="36"/>
  <c r="S82" i="36"/>
  <c r="Q82" i="36"/>
  <c r="R82" i="36" s="1"/>
  <c r="T82" i="36" s="1"/>
  <c r="H82" i="36"/>
  <c r="S81" i="36"/>
  <c r="Q81" i="36"/>
  <c r="R81" i="36" s="1"/>
  <c r="T81" i="36" s="1"/>
  <c r="H81" i="36"/>
  <c r="S80" i="36"/>
  <c r="Q80" i="36"/>
  <c r="R80" i="36" s="1"/>
  <c r="T80" i="36" s="1"/>
  <c r="H80" i="36"/>
  <c r="S79" i="36"/>
  <c r="Q79" i="36"/>
  <c r="R79" i="36" s="1"/>
  <c r="T79" i="36" s="1"/>
  <c r="H79" i="36"/>
  <c r="S78" i="36"/>
  <c r="Q78" i="36"/>
  <c r="R78" i="36" s="1"/>
  <c r="T78" i="36" s="1"/>
  <c r="H78" i="36"/>
  <c r="S77" i="36"/>
  <c r="Q77" i="36"/>
  <c r="R77" i="36" s="1"/>
  <c r="T77" i="36" s="1"/>
  <c r="H77" i="36"/>
  <c r="S76" i="36"/>
  <c r="Q76" i="36"/>
  <c r="R76" i="36" s="1"/>
  <c r="T76" i="36" s="1"/>
  <c r="H76" i="36"/>
  <c r="S75" i="36"/>
  <c r="Q75" i="36"/>
  <c r="R75" i="36" s="1"/>
  <c r="T75" i="36" s="1"/>
  <c r="H75" i="36"/>
  <c r="S74" i="36"/>
  <c r="Q74" i="36"/>
  <c r="R74" i="36" s="1"/>
  <c r="T74" i="36" s="1"/>
  <c r="H74" i="36"/>
  <c r="S73" i="36"/>
  <c r="Q73" i="36"/>
  <c r="R73" i="36" s="1"/>
  <c r="T73" i="36" s="1"/>
  <c r="H73" i="36"/>
  <c r="S72" i="36"/>
  <c r="Q72" i="36"/>
  <c r="R72" i="36" s="1"/>
  <c r="T72" i="36" s="1"/>
  <c r="H72" i="36"/>
  <c r="S71" i="36"/>
  <c r="Q71" i="36"/>
  <c r="R71" i="36" s="1"/>
  <c r="T71" i="36" s="1"/>
  <c r="H71" i="36"/>
  <c r="S70" i="36"/>
  <c r="Q70" i="36"/>
  <c r="R70" i="36" s="1"/>
  <c r="T70" i="36" s="1"/>
  <c r="H70" i="36"/>
  <c r="S69" i="36"/>
  <c r="Q69" i="36"/>
  <c r="R69" i="36" s="1"/>
  <c r="T69" i="36" s="1"/>
  <c r="H69" i="36"/>
  <c r="S68" i="36"/>
  <c r="Q68" i="36"/>
  <c r="R68" i="36" s="1"/>
  <c r="T68" i="36" s="1"/>
  <c r="H68" i="36"/>
  <c r="S67" i="36"/>
  <c r="Q67" i="36"/>
  <c r="R67" i="36" s="1"/>
  <c r="T67" i="36" s="1"/>
  <c r="H67" i="36"/>
  <c r="S66" i="36"/>
  <c r="Q66" i="36"/>
  <c r="R66" i="36" s="1"/>
  <c r="T66" i="36" s="1"/>
  <c r="H66" i="36"/>
  <c r="S65" i="36"/>
  <c r="Q65" i="36"/>
  <c r="R65" i="36" s="1"/>
  <c r="T65" i="36" s="1"/>
  <c r="H65" i="36"/>
  <c r="S64" i="36"/>
  <c r="Q64" i="36"/>
  <c r="R64" i="36" s="1"/>
  <c r="T64" i="36" s="1"/>
  <c r="H64" i="36"/>
  <c r="S63" i="36"/>
  <c r="Q63" i="36"/>
  <c r="R63" i="36" s="1"/>
  <c r="T63" i="36" s="1"/>
  <c r="H63" i="36"/>
  <c r="S62" i="36"/>
  <c r="Q62" i="36"/>
  <c r="R62" i="36" s="1"/>
  <c r="T62" i="36" s="1"/>
  <c r="H62" i="36"/>
  <c r="S61" i="36"/>
  <c r="Q61" i="36"/>
  <c r="R61" i="36" s="1"/>
  <c r="T61" i="36" s="1"/>
  <c r="H61" i="36"/>
  <c r="S60" i="36"/>
  <c r="Q60" i="36"/>
  <c r="R60" i="36" s="1"/>
  <c r="T60" i="36" s="1"/>
  <c r="H60" i="36"/>
  <c r="S59" i="36"/>
  <c r="Q59" i="36"/>
  <c r="R59" i="36" s="1"/>
  <c r="T59" i="36" s="1"/>
  <c r="H59" i="36"/>
  <c r="S57" i="36"/>
  <c r="Q57" i="36"/>
  <c r="R57" i="36" s="1"/>
  <c r="T57" i="36" s="1"/>
  <c r="H57" i="36"/>
  <c r="S56" i="36"/>
  <c r="Q56" i="36"/>
  <c r="R56" i="36" s="1"/>
  <c r="T56" i="36" s="1"/>
  <c r="H56" i="36"/>
  <c r="S55" i="36"/>
  <c r="Q55" i="36"/>
  <c r="R55" i="36" s="1"/>
  <c r="T55" i="36" s="1"/>
  <c r="H55" i="36"/>
  <c r="S54" i="36"/>
  <c r="Q54" i="36"/>
  <c r="R54" i="36" s="1"/>
  <c r="T54" i="36" s="1"/>
  <c r="H54" i="36"/>
  <c r="S53" i="36"/>
  <c r="Q53" i="36"/>
  <c r="R53" i="36" s="1"/>
  <c r="T53" i="36" s="1"/>
  <c r="H53" i="36"/>
  <c r="S52" i="36"/>
  <c r="Q52" i="36"/>
  <c r="R52" i="36" s="1"/>
  <c r="T52" i="36" s="1"/>
  <c r="H52" i="36"/>
  <c r="S51" i="36"/>
  <c r="Q51" i="36"/>
  <c r="R51" i="36" s="1"/>
  <c r="T51" i="36" s="1"/>
  <c r="H51" i="36"/>
  <c r="S50" i="36"/>
  <c r="Q50" i="36"/>
  <c r="R50" i="36" s="1"/>
  <c r="T50" i="36" s="1"/>
  <c r="H50" i="36"/>
  <c r="S49" i="36"/>
  <c r="Q49" i="36"/>
  <c r="R49" i="36" s="1"/>
  <c r="T49" i="36" s="1"/>
  <c r="H49" i="36"/>
  <c r="S48" i="36"/>
  <c r="Q48" i="36"/>
  <c r="R48" i="36" s="1"/>
  <c r="T48" i="36" s="1"/>
  <c r="H48" i="36"/>
  <c r="S47" i="36"/>
  <c r="Q47" i="36"/>
  <c r="R47" i="36" s="1"/>
  <c r="T47" i="36" s="1"/>
  <c r="H47" i="36"/>
  <c r="S46" i="36"/>
  <c r="Q46" i="36"/>
  <c r="R46" i="36" s="1"/>
  <c r="T46" i="36" s="1"/>
  <c r="H46" i="36"/>
  <c r="S45" i="36"/>
  <c r="Q45" i="36"/>
  <c r="R45" i="36" s="1"/>
  <c r="T45" i="36" s="1"/>
  <c r="H45" i="36"/>
  <c r="S44" i="36"/>
  <c r="Q44" i="36"/>
  <c r="R44" i="36" s="1"/>
  <c r="T44" i="36" s="1"/>
  <c r="H44" i="36"/>
  <c r="S43" i="36"/>
  <c r="Q43" i="36"/>
  <c r="R43" i="36" s="1"/>
  <c r="T43" i="36" s="1"/>
  <c r="H43" i="36"/>
  <c r="S42" i="36"/>
  <c r="Q42" i="36"/>
  <c r="R42" i="36" s="1"/>
  <c r="T42" i="36" s="1"/>
  <c r="H42" i="36"/>
  <c r="S41" i="36"/>
  <c r="Q41" i="36"/>
  <c r="R41" i="36" s="1"/>
  <c r="T41" i="36" s="1"/>
  <c r="H41" i="36"/>
  <c r="S40" i="36"/>
  <c r="Q40" i="36"/>
  <c r="R40" i="36" s="1"/>
  <c r="T40" i="36" s="1"/>
  <c r="H40" i="36"/>
  <c r="S39" i="36"/>
  <c r="Q39" i="36"/>
  <c r="R39" i="36" s="1"/>
  <c r="T39" i="36" s="1"/>
  <c r="H39" i="36"/>
  <c r="S37" i="36"/>
  <c r="R37" i="36"/>
  <c r="T37" i="36" s="1"/>
  <c r="Q37" i="36"/>
  <c r="H37" i="36"/>
  <c r="S35" i="36"/>
  <c r="Q35" i="36"/>
  <c r="R35" i="36" s="1"/>
  <c r="T35" i="36" s="1"/>
  <c r="H35" i="36"/>
  <c r="S34" i="36"/>
  <c r="Q34" i="36"/>
  <c r="R34" i="36" s="1"/>
  <c r="T34" i="36" s="1"/>
  <c r="H34" i="36"/>
  <c r="S33" i="36"/>
  <c r="Q33" i="36"/>
  <c r="R33" i="36" s="1"/>
  <c r="T33" i="36" s="1"/>
  <c r="H33" i="36"/>
  <c r="S32" i="36"/>
  <c r="Q32" i="36"/>
  <c r="R32" i="36" s="1"/>
  <c r="T32" i="36" s="1"/>
  <c r="H32" i="36"/>
  <c r="S31" i="36"/>
  <c r="Q31" i="36"/>
  <c r="R31" i="36" s="1"/>
  <c r="T31" i="36" s="1"/>
  <c r="H31" i="36"/>
  <c r="S30" i="36"/>
  <c r="Q30" i="36"/>
  <c r="R30" i="36" s="1"/>
  <c r="T30" i="36" s="1"/>
  <c r="H30" i="36"/>
  <c r="S29" i="36"/>
  <c r="Q29" i="36"/>
  <c r="R29" i="36" s="1"/>
  <c r="T29" i="36" s="1"/>
  <c r="H29" i="36"/>
  <c r="S28" i="36"/>
  <c r="Q28" i="36"/>
  <c r="R28" i="36" s="1"/>
  <c r="T28" i="36" s="1"/>
  <c r="H28" i="36"/>
  <c r="S27" i="36"/>
  <c r="Q27" i="36"/>
  <c r="R27" i="36" s="1"/>
  <c r="T27" i="36" s="1"/>
  <c r="H27" i="36"/>
  <c r="S26" i="36"/>
  <c r="Q26" i="36"/>
  <c r="R26" i="36" s="1"/>
  <c r="T26" i="36" s="1"/>
  <c r="H26" i="36"/>
  <c r="S25" i="36"/>
  <c r="Q25" i="36"/>
  <c r="R25" i="36" s="1"/>
  <c r="T25" i="36" s="1"/>
  <c r="H25" i="36"/>
  <c r="S24" i="36"/>
  <c r="Q24" i="36"/>
  <c r="R24" i="36" s="1"/>
  <c r="T24" i="36" s="1"/>
  <c r="H24" i="36"/>
  <c r="S23" i="36"/>
  <c r="Q23" i="36"/>
  <c r="R23" i="36" s="1"/>
  <c r="T23" i="36" s="1"/>
  <c r="H23" i="36"/>
  <c r="S22" i="36"/>
  <c r="Q22" i="36"/>
  <c r="R22" i="36" s="1"/>
  <c r="T22" i="36" s="1"/>
  <c r="H22" i="36"/>
  <c r="S21" i="36"/>
  <c r="Q21" i="36"/>
  <c r="R21" i="36" s="1"/>
  <c r="T21" i="36" s="1"/>
  <c r="H21" i="36"/>
  <c r="S20" i="36"/>
  <c r="Q20" i="36"/>
  <c r="R20" i="36" s="1"/>
  <c r="T20" i="36" s="1"/>
  <c r="H20" i="36"/>
  <c r="S19" i="36"/>
  <c r="Q19" i="36"/>
  <c r="R19" i="36" s="1"/>
  <c r="T19" i="36" s="1"/>
  <c r="H19" i="36"/>
  <c r="S18" i="36"/>
  <c r="Q18" i="36"/>
  <c r="R18" i="36" s="1"/>
  <c r="T18" i="36" s="1"/>
  <c r="H18" i="36"/>
  <c r="S17" i="36"/>
  <c r="Q17" i="36"/>
  <c r="R17" i="36" s="1"/>
  <c r="T17" i="36" s="1"/>
  <c r="H17" i="36"/>
  <c r="S16" i="36"/>
  <c r="Q16" i="36"/>
  <c r="R16" i="36" s="1"/>
  <c r="T16" i="36" s="1"/>
  <c r="H16" i="36"/>
  <c r="B13" i="36"/>
  <c r="B12" i="36"/>
  <c r="C9" i="36"/>
  <c r="C8" i="36"/>
  <c r="C7" i="36"/>
  <c r="C6" i="36"/>
  <c r="C3" i="36"/>
  <c r="C2" i="36"/>
  <c r="U26" i="35"/>
  <c r="T26" i="35"/>
  <c r="S26" i="35"/>
  <c r="H26" i="35"/>
  <c r="T25" i="35"/>
  <c r="S25" i="35"/>
  <c r="R25" i="35"/>
  <c r="Q25" i="35"/>
  <c r="H25" i="35"/>
  <c r="T24" i="35"/>
  <c r="S24" i="35"/>
  <c r="R24" i="35"/>
  <c r="Q24" i="35"/>
  <c r="H24" i="35"/>
  <c r="T23" i="35"/>
  <c r="S23" i="35"/>
  <c r="R23" i="35"/>
  <c r="Q23" i="35"/>
  <c r="H23" i="35"/>
  <c r="T22" i="35"/>
  <c r="S22" i="35"/>
  <c r="R22" i="35"/>
  <c r="Q22" i="35"/>
  <c r="H22" i="35"/>
  <c r="T21" i="35"/>
  <c r="S21" i="35"/>
  <c r="R21" i="35"/>
  <c r="Q21" i="35"/>
  <c r="H21" i="35"/>
  <c r="T20" i="35"/>
  <c r="S20" i="35"/>
  <c r="R20" i="35"/>
  <c r="Q20" i="35"/>
  <c r="H20" i="35"/>
  <c r="T19" i="35"/>
  <c r="S19" i="35"/>
  <c r="R19" i="35"/>
  <c r="Q19" i="35"/>
  <c r="H19" i="35"/>
  <c r="T18" i="35"/>
  <c r="S18" i="35"/>
  <c r="R18" i="35"/>
  <c r="Q18" i="35"/>
  <c r="H18" i="35"/>
  <c r="T17" i="35"/>
  <c r="S17" i="35"/>
  <c r="R17" i="35"/>
  <c r="Q17" i="35"/>
  <c r="H17" i="35"/>
  <c r="T16" i="35"/>
  <c r="S16" i="35"/>
  <c r="R16" i="35"/>
  <c r="Q16" i="35"/>
  <c r="H16" i="35"/>
  <c r="B13" i="35"/>
  <c r="B12" i="35"/>
  <c r="C9" i="35"/>
  <c r="C8" i="35"/>
  <c r="C7" i="35"/>
  <c r="C6" i="35"/>
  <c r="C3" i="35"/>
  <c r="C2" i="35"/>
  <c r="U31" i="34"/>
  <c r="T30" i="34"/>
  <c r="S30" i="34"/>
  <c r="R30" i="34"/>
  <c r="Q30" i="34"/>
  <c r="I30" i="34"/>
  <c r="H30" i="34"/>
  <c r="T29" i="34"/>
  <c r="S29" i="34"/>
  <c r="R29" i="34"/>
  <c r="Q29" i="34"/>
  <c r="I29" i="34"/>
  <c r="H29" i="34"/>
  <c r="T28" i="34"/>
  <c r="S28" i="34"/>
  <c r="R28" i="34"/>
  <c r="Q28" i="34"/>
  <c r="I28" i="34"/>
  <c r="H28" i="34"/>
  <c r="T27" i="34"/>
  <c r="S27" i="34"/>
  <c r="R27" i="34"/>
  <c r="Q27" i="34"/>
  <c r="I27" i="34"/>
  <c r="H27" i="34"/>
  <c r="T26" i="34"/>
  <c r="S26" i="34"/>
  <c r="R26" i="34"/>
  <c r="Q26" i="34"/>
  <c r="I26" i="34"/>
  <c r="H26" i="34"/>
  <c r="T25" i="34"/>
  <c r="S25" i="34"/>
  <c r="R25" i="34"/>
  <c r="Q25" i="34"/>
  <c r="I25" i="34"/>
  <c r="H25" i="34"/>
  <c r="T24" i="34"/>
  <c r="S24" i="34"/>
  <c r="R24" i="34"/>
  <c r="Q24" i="34"/>
  <c r="I24" i="34"/>
  <c r="H24" i="34"/>
  <c r="T23" i="34"/>
  <c r="S23" i="34"/>
  <c r="R23" i="34"/>
  <c r="Q23" i="34"/>
  <c r="I23" i="34"/>
  <c r="H23" i="34"/>
  <c r="T22" i="34"/>
  <c r="S22" i="34"/>
  <c r="R22" i="34"/>
  <c r="Q22" i="34"/>
  <c r="I22" i="34"/>
  <c r="H22" i="34"/>
  <c r="T21" i="34"/>
  <c r="T31" i="34" s="1"/>
  <c r="S21" i="34"/>
  <c r="S31" i="34" s="1"/>
  <c r="R21" i="34"/>
  <c r="Q21" i="34"/>
  <c r="H21" i="34"/>
  <c r="I21" i="34" s="1"/>
  <c r="T20" i="34"/>
  <c r="S20" i="34"/>
  <c r="R20" i="34"/>
  <c r="Q20" i="34"/>
  <c r="I20" i="34"/>
  <c r="H20" i="34"/>
  <c r="T19" i="34"/>
  <c r="S19" i="34"/>
  <c r="R19" i="34"/>
  <c r="Q19" i="34"/>
  <c r="I19" i="34"/>
  <c r="H19" i="34"/>
  <c r="T18" i="34"/>
  <c r="S18" i="34"/>
  <c r="R18" i="34"/>
  <c r="Q18" i="34"/>
  <c r="I18" i="34"/>
  <c r="H18" i="34"/>
  <c r="T17" i="34"/>
  <c r="S17" i="34"/>
  <c r="R17" i="34"/>
  <c r="Q17" i="34"/>
  <c r="I17" i="34"/>
  <c r="H17" i="34"/>
  <c r="T16" i="34"/>
  <c r="S16" i="34"/>
  <c r="R16" i="34"/>
  <c r="Q16" i="34"/>
  <c r="I16" i="34"/>
  <c r="H16" i="34"/>
  <c r="B13" i="34"/>
  <c r="B12" i="34"/>
  <c r="C9" i="34"/>
  <c r="C8" i="34"/>
  <c r="C7" i="34"/>
  <c r="C6" i="34"/>
  <c r="C3" i="34"/>
  <c r="C2" i="34"/>
  <c r="U42" i="32"/>
  <c r="F42" i="32"/>
  <c r="T41" i="32"/>
  <c r="S41" i="32"/>
  <c r="R41" i="32"/>
  <c r="Q41" i="32"/>
  <c r="T40" i="32"/>
  <c r="S40" i="32"/>
  <c r="R40" i="32"/>
  <c r="Q40" i="32"/>
  <c r="T39" i="32"/>
  <c r="S39" i="32"/>
  <c r="R39" i="32"/>
  <c r="Q39" i="32"/>
  <c r="T38" i="32"/>
  <c r="S38" i="32"/>
  <c r="R38" i="32"/>
  <c r="Q38" i="32"/>
  <c r="T37" i="32"/>
  <c r="S37" i="32"/>
  <c r="R37" i="32"/>
  <c r="Q37" i="32"/>
  <c r="T36" i="32"/>
  <c r="S36" i="32"/>
  <c r="R36" i="32"/>
  <c r="Q36" i="32"/>
  <c r="T35" i="32"/>
  <c r="S35" i="32"/>
  <c r="R35" i="32"/>
  <c r="Q35" i="32"/>
  <c r="T34" i="32"/>
  <c r="S34" i="32"/>
  <c r="R34" i="32"/>
  <c r="Q34" i="32"/>
  <c r="T33" i="32"/>
  <c r="S33" i="32"/>
  <c r="R33" i="32"/>
  <c r="Q33" i="32"/>
  <c r="T32" i="32"/>
  <c r="S32" i="32"/>
  <c r="R32" i="32"/>
  <c r="Q32" i="32"/>
  <c r="T31" i="32"/>
  <c r="S31" i="32"/>
  <c r="R31" i="32"/>
  <c r="Q31" i="32"/>
  <c r="T30" i="32"/>
  <c r="S30" i="32"/>
  <c r="R30" i="32"/>
  <c r="Q30" i="32"/>
  <c r="T29" i="32"/>
  <c r="S29" i="32"/>
  <c r="R29" i="32"/>
  <c r="Q29" i="32"/>
  <c r="T28" i="32"/>
  <c r="S28" i="32"/>
  <c r="R28" i="32"/>
  <c r="Q28" i="32"/>
  <c r="T27" i="32"/>
  <c r="S27" i="32"/>
  <c r="R27" i="32"/>
  <c r="Q27" i="32"/>
  <c r="T26" i="32"/>
  <c r="S26" i="32"/>
  <c r="R26" i="32"/>
  <c r="Q26" i="32"/>
  <c r="T25" i="32"/>
  <c r="S25" i="32"/>
  <c r="R25" i="32"/>
  <c r="Q25" i="32"/>
  <c r="T24" i="32"/>
  <c r="S24" i="32"/>
  <c r="R24" i="32"/>
  <c r="Q24" i="32"/>
  <c r="T23" i="32"/>
  <c r="S23" i="32"/>
  <c r="R23" i="32"/>
  <c r="Q23" i="32"/>
  <c r="T22" i="32"/>
  <c r="S22" i="32"/>
  <c r="R22" i="32"/>
  <c r="Q22" i="32"/>
  <c r="T21" i="32"/>
  <c r="S21" i="32"/>
  <c r="R21" i="32"/>
  <c r="Q21" i="32"/>
  <c r="T20" i="32"/>
  <c r="S20" i="32"/>
  <c r="R20" i="32"/>
  <c r="Q20" i="32"/>
  <c r="T19" i="32"/>
  <c r="S19" i="32"/>
  <c r="R19" i="32"/>
  <c r="Q19" i="32"/>
  <c r="T18" i="32"/>
  <c r="S18" i="32"/>
  <c r="R18" i="32"/>
  <c r="Q18" i="32"/>
  <c r="T17" i="32"/>
  <c r="T42" i="32" s="1"/>
  <c r="S17" i="32"/>
  <c r="R17" i="32"/>
  <c r="Q17" i="32"/>
  <c r="T16" i="32"/>
  <c r="S16" i="32"/>
  <c r="R16" i="32"/>
  <c r="Q16" i="32"/>
  <c r="B13" i="32"/>
  <c r="B12" i="32"/>
  <c r="C9" i="32"/>
  <c r="C8" i="32"/>
  <c r="C7" i="32"/>
  <c r="C6" i="32"/>
  <c r="C3" i="32"/>
  <c r="C2" i="32"/>
  <c r="H24" i="31"/>
  <c r="T23" i="31"/>
  <c r="S23" i="31"/>
  <c r="R23" i="31"/>
  <c r="Q23" i="31"/>
  <c r="H23" i="31"/>
  <c r="I23" i="31" s="1"/>
  <c r="T22" i="31"/>
  <c r="S22" i="31"/>
  <c r="R22" i="31"/>
  <c r="Q22" i="31"/>
  <c r="I22" i="31"/>
  <c r="H22" i="31"/>
  <c r="T21" i="31"/>
  <c r="S21" i="31"/>
  <c r="R21" i="31"/>
  <c r="Q21" i="31"/>
  <c r="I21" i="31"/>
  <c r="H21" i="31"/>
  <c r="T20" i="31"/>
  <c r="S20" i="31"/>
  <c r="R20" i="31"/>
  <c r="Q20" i="31"/>
  <c r="H20" i="31"/>
  <c r="I20" i="31" s="1"/>
  <c r="T19" i="31"/>
  <c r="S19" i="31"/>
  <c r="R19" i="31"/>
  <c r="Q19" i="31"/>
  <c r="I19" i="31"/>
  <c r="H19" i="31"/>
  <c r="T18" i="31"/>
  <c r="S18" i="31"/>
  <c r="R18" i="31"/>
  <c r="Q18" i="31"/>
  <c r="H18" i="31"/>
  <c r="I18" i="31" s="1"/>
  <c r="T17" i="31"/>
  <c r="S17" i="31"/>
  <c r="S24" i="31" s="1"/>
  <c r="R17" i="31"/>
  <c r="Q17" i="31"/>
  <c r="H17" i="31"/>
  <c r="I17" i="31" s="1"/>
  <c r="T16" i="31"/>
  <c r="S16" i="31"/>
  <c r="R16" i="31"/>
  <c r="Q16" i="31"/>
  <c r="I16" i="31"/>
  <c r="H16" i="31"/>
  <c r="B13" i="31"/>
  <c r="B12" i="31"/>
  <c r="C9" i="31"/>
  <c r="C8" i="31"/>
  <c r="C7" i="31"/>
  <c r="C6" i="31"/>
  <c r="C3" i="31"/>
  <c r="C2" i="31"/>
  <c r="U60" i="29"/>
  <c r="T60" i="29"/>
  <c r="S60" i="29"/>
  <c r="H60" i="29"/>
  <c r="T59" i="29"/>
  <c r="S59" i="29"/>
  <c r="R59" i="29"/>
  <c r="Q59" i="29"/>
  <c r="I59" i="29"/>
  <c r="H59" i="29"/>
  <c r="T58" i="29"/>
  <c r="S58" i="29"/>
  <c r="R58" i="29"/>
  <c r="Q58" i="29"/>
  <c r="I58" i="29"/>
  <c r="H58" i="29"/>
  <c r="T57" i="29"/>
  <c r="S57" i="29"/>
  <c r="R57" i="29"/>
  <c r="Q57" i="29"/>
  <c r="I57" i="29"/>
  <c r="H57" i="29"/>
  <c r="T56" i="29"/>
  <c r="S56" i="29"/>
  <c r="R56" i="29"/>
  <c r="Q56" i="29"/>
  <c r="I56" i="29"/>
  <c r="H56" i="29"/>
  <c r="T55" i="29"/>
  <c r="S55" i="29"/>
  <c r="R55" i="29"/>
  <c r="Q55" i="29"/>
  <c r="I55" i="29"/>
  <c r="H55" i="29"/>
  <c r="T54" i="29"/>
  <c r="S54" i="29"/>
  <c r="R54" i="29"/>
  <c r="Q54" i="29"/>
  <c r="I54" i="29"/>
  <c r="H54" i="29"/>
  <c r="T53" i="29"/>
  <c r="S53" i="29"/>
  <c r="R53" i="29"/>
  <c r="Q53" i="29"/>
  <c r="I53" i="29"/>
  <c r="H53" i="29"/>
  <c r="T52" i="29"/>
  <c r="S52" i="29"/>
  <c r="R52" i="29"/>
  <c r="Q52" i="29"/>
  <c r="I52" i="29"/>
  <c r="H52" i="29"/>
  <c r="T51" i="29"/>
  <c r="S51" i="29"/>
  <c r="R51" i="29"/>
  <c r="Q51" i="29"/>
  <c r="I51" i="29"/>
  <c r="H51" i="29"/>
  <c r="T50" i="29"/>
  <c r="S50" i="29"/>
  <c r="R50" i="29"/>
  <c r="Q50" i="29"/>
  <c r="I50" i="29"/>
  <c r="H50" i="29"/>
  <c r="T49" i="29"/>
  <c r="S49" i="29"/>
  <c r="R49" i="29"/>
  <c r="Q49" i="29"/>
  <c r="I49" i="29"/>
  <c r="H49" i="29"/>
  <c r="T48" i="29"/>
  <c r="S48" i="29"/>
  <c r="R48" i="29"/>
  <c r="Q48" i="29"/>
  <c r="I48" i="29"/>
  <c r="H48" i="29"/>
  <c r="T47" i="29"/>
  <c r="S47" i="29"/>
  <c r="R47" i="29"/>
  <c r="Q47" i="29"/>
  <c r="I47" i="29"/>
  <c r="H47" i="29"/>
  <c r="T46" i="29"/>
  <c r="S46" i="29"/>
  <c r="R46" i="29"/>
  <c r="Q46" i="29"/>
  <c r="I46" i="29"/>
  <c r="H46" i="29"/>
  <c r="T45" i="29"/>
  <c r="S45" i="29"/>
  <c r="R45" i="29"/>
  <c r="Q45" i="29"/>
  <c r="I45" i="29"/>
  <c r="H45" i="29"/>
  <c r="T44" i="29"/>
  <c r="S44" i="29"/>
  <c r="R44" i="29"/>
  <c r="Q44" i="29"/>
  <c r="I44" i="29"/>
  <c r="H44" i="29"/>
  <c r="T43" i="29"/>
  <c r="S43" i="29"/>
  <c r="R43" i="29"/>
  <c r="Q43" i="29"/>
  <c r="I43" i="29"/>
  <c r="H43" i="29"/>
  <c r="T42" i="29"/>
  <c r="S42" i="29"/>
  <c r="R42" i="29"/>
  <c r="Q42" i="29"/>
  <c r="I42" i="29"/>
  <c r="H42" i="29"/>
  <c r="T41" i="29"/>
  <c r="S41" i="29"/>
  <c r="R41" i="29"/>
  <c r="Q41" i="29"/>
  <c r="I41" i="29"/>
  <c r="H41" i="29"/>
  <c r="T40" i="29"/>
  <c r="S40" i="29"/>
  <c r="R40" i="29"/>
  <c r="Q40" i="29"/>
  <c r="I40" i="29"/>
  <c r="H40" i="29"/>
  <c r="T39" i="29"/>
  <c r="S39" i="29"/>
  <c r="R39" i="29"/>
  <c r="Q39" i="29"/>
  <c r="I39" i="29"/>
  <c r="H39" i="29"/>
  <c r="T38" i="29"/>
  <c r="S38" i="29"/>
  <c r="R38" i="29"/>
  <c r="Q38" i="29"/>
  <c r="I38" i="29"/>
  <c r="H38" i="29"/>
  <c r="T37" i="29"/>
  <c r="S37" i="29"/>
  <c r="R37" i="29"/>
  <c r="Q37" i="29"/>
  <c r="I37" i="29"/>
  <c r="H37" i="29"/>
  <c r="T36" i="29"/>
  <c r="S36" i="29"/>
  <c r="R36" i="29"/>
  <c r="Q36" i="29"/>
  <c r="I36" i="29"/>
  <c r="H36" i="29"/>
  <c r="T35" i="29"/>
  <c r="S35" i="29"/>
  <c r="R35" i="29"/>
  <c r="Q35" i="29"/>
  <c r="I35" i="29"/>
  <c r="H35" i="29"/>
  <c r="T34" i="29"/>
  <c r="S34" i="29"/>
  <c r="R34" i="29"/>
  <c r="Q34" i="29"/>
  <c r="I34" i="29"/>
  <c r="H34" i="29"/>
  <c r="T33" i="29"/>
  <c r="S33" i="29"/>
  <c r="R33" i="29"/>
  <c r="Q33" i="29"/>
  <c r="I33" i="29"/>
  <c r="H33" i="29"/>
  <c r="T32" i="29"/>
  <c r="S32" i="29"/>
  <c r="R32" i="29"/>
  <c r="Q32" i="29"/>
  <c r="I32" i="29"/>
  <c r="H32" i="29"/>
  <c r="T31" i="29"/>
  <c r="S31" i="29"/>
  <c r="R31" i="29"/>
  <c r="Q31" i="29"/>
  <c r="I31" i="29"/>
  <c r="H31" i="29"/>
  <c r="T30" i="29"/>
  <c r="S30" i="29"/>
  <c r="R30" i="29"/>
  <c r="Q30" i="29"/>
  <c r="I30" i="29"/>
  <c r="H30" i="29"/>
  <c r="T29" i="29"/>
  <c r="S29" i="29"/>
  <c r="R29" i="29"/>
  <c r="Q29" i="29"/>
  <c r="I29" i="29"/>
  <c r="H29" i="29"/>
  <c r="T28" i="29"/>
  <c r="S28" i="29"/>
  <c r="R28" i="29"/>
  <c r="Q28" i="29"/>
  <c r="I28" i="29"/>
  <c r="H28" i="29"/>
  <c r="T27" i="29"/>
  <c r="S27" i="29"/>
  <c r="R27" i="29"/>
  <c r="Q27" i="29"/>
  <c r="I27" i="29"/>
  <c r="H27" i="29"/>
  <c r="T26" i="29"/>
  <c r="S26" i="29"/>
  <c r="R26" i="29"/>
  <c r="Q26" i="29"/>
  <c r="I26" i="29"/>
  <c r="H26" i="29"/>
  <c r="T25" i="29"/>
  <c r="S25" i="29"/>
  <c r="R25" i="29"/>
  <c r="Q25" i="29"/>
  <c r="I25" i="29"/>
  <c r="H25" i="29"/>
  <c r="T24" i="29"/>
  <c r="S24" i="29"/>
  <c r="R24" i="29"/>
  <c r="Q24" i="29"/>
  <c r="I24" i="29"/>
  <c r="H24" i="29"/>
  <c r="T23" i="29"/>
  <c r="S23" i="29"/>
  <c r="R23" i="29"/>
  <c r="Q23" i="29"/>
  <c r="I23" i="29"/>
  <c r="H23" i="29"/>
  <c r="T22" i="29"/>
  <c r="S22" i="29"/>
  <c r="R22" i="29"/>
  <c r="Q22" i="29"/>
  <c r="I22" i="29"/>
  <c r="H22" i="29"/>
  <c r="T21" i="29"/>
  <c r="S21" i="29"/>
  <c r="R21" i="29"/>
  <c r="Q21" i="29"/>
  <c r="I21" i="29"/>
  <c r="H21" i="29"/>
  <c r="T20" i="29"/>
  <c r="S20" i="29"/>
  <c r="R20" i="29"/>
  <c r="Q20" i="29"/>
  <c r="I20" i="29"/>
  <c r="H20" i="29"/>
  <c r="T19" i="29"/>
  <c r="S19" i="29"/>
  <c r="R19" i="29"/>
  <c r="Q19" i="29"/>
  <c r="I19" i="29"/>
  <c r="H19" i="29"/>
  <c r="T18" i="29"/>
  <c r="S18" i="29"/>
  <c r="R18" i="29"/>
  <c r="Q18" i="29"/>
  <c r="I18" i="29"/>
  <c r="H18" i="29"/>
  <c r="T17" i="29"/>
  <c r="S17" i="29"/>
  <c r="R17" i="29"/>
  <c r="Q17" i="29"/>
  <c r="I17" i="29"/>
  <c r="H17" i="29"/>
  <c r="T16" i="29"/>
  <c r="S16" i="29"/>
  <c r="R16" i="29"/>
  <c r="Q16" i="29"/>
  <c r="I16" i="29"/>
  <c r="H16" i="29"/>
  <c r="B13" i="29"/>
  <c r="B12" i="29"/>
  <c r="C9" i="29"/>
  <c r="C8" i="29"/>
  <c r="C7" i="29"/>
  <c r="C6" i="29"/>
  <c r="S42" i="32" l="1"/>
  <c r="H31" i="34"/>
  <c r="I31" i="34"/>
  <c r="S87" i="36"/>
  <c r="H87" i="36"/>
  <c r="T87" i="36"/>
  <c r="T24" i="31"/>
  <c r="I60" i="29"/>
  <c r="H29" i="51"/>
  <c r="I20" i="51"/>
  <c r="S29" i="51"/>
  <c r="I29" i="51"/>
  <c r="T29" i="51"/>
  <c r="T48" i="50"/>
  <c r="I24" i="31"/>
</calcChain>
</file>

<file path=xl/sharedStrings.xml><?xml version="1.0" encoding="utf-8"?>
<sst xmlns="http://schemas.openxmlformats.org/spreadsheetml/2006/main" count="3298" uniqueCount="737">
  <si>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</si>
  <si>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</si>
  <si>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</si>
  <si>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</si>
  <si>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</si>
  <si>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</si>
  <si>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</si>
  <si>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</si>
  <si>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</si>
  <si>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</si>
  <si>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</si>
  <si>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</si>
  <si>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</si>
  <si>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</si>
  <si>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</si>
  <si>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</si>
  <si>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</si>
  <si>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</si>
  <si>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</si>
  <si>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</si>
  <si>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</si>
  <si>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</si>
  <si>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</si>
  <si>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</si>
  <si>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</si>
  <si>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</si>
  <si>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</si>
  <si>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</si>
  <si>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</si>
  <si>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</si>
  <si>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</si>
  <si>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</si>
  <si>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</si>
  <si>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</si>
  <si>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</si>
  <si>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</si>
  <si>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</si>
  <si>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</si>
  <si>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</si>
  <si>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</si>
  <si>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</si>
  <si>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</si>
  <si>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</si>
  <si>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</si>
  <si>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</si>
  <si>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</si>
  <si>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</si>
  <si>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</si>
  <si>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</si>
  <si>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</si>
  <si>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</si>
  <si>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</si>
  <si>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</si>
  <si>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</si>
  <si>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</si>
  <si>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</si>
  <si>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</si>
  <si>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</si>
  <si>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</si>
  <si>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</si>
  <si>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</si>
  <si>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</si>
  <si>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</si>
  <si>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</si>
  <si>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</si>
  <si>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</si>
  <si>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</si>
  <si>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</si>
  <si>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</si>
  <si>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</si>
  <si>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</si>
  <si>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</si>
  <si>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</si>
  <si>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</si>
  <si>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</si>
  <si>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</si>
  <si>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</si>
  <si>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</si>
  <si>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</si>
  <si>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</si>
  <si>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</si>
  <si>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</si>
  <si>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</si>
  <si>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</si>
  <si>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</si>
  <si>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</si>
  <si>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</si>
  <si>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</si>
  <si>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</si>
  <si>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</si>
  <si>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</si>
  <si>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</si>
  <si>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</si>
  <si>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</si>
  <si>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</si>
  <si>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</si>
  <si>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</si>
  <si>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</si>
  <si>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</si>
  <si>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</si>
  <si>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</si>
  <si>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</si>
  <si>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</si>
  <si>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</si>
  <si>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</si>
  <si>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</si>
  <si>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</si>
  <si>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</si>
  <si>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</si>
  <si>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</si>
  <si>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</si>
  <si>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</si>
  <si>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</si>
  <si>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</si>
  <si>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</si>
  <si>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</si>
  <si>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</si>
  <si>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</si>
  <si>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</si>
  <si>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</si>
  <si>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</si>
  <si>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</si>
  <si>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</si>
  <si>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</si>
  <si>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</si>
  <si>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</si>
  <si>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</si>
  <si>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</si>
  <si>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</si>
  <si>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</si>
  <si>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</si>
  <si>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</si>
  <si>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</si>
  <si>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</si>
  <si>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</si>
  <si>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</si>
  <si>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</si>
  <si>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</si>
  <si>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</si>
  <si>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</si>
  <si>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</si>
  <si>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</si>
  <si>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</si>
  <si>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</si>
  <si>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</si>
  <si>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</si>
  <si>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</si>
  <si>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</si>
  <si>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</si>
  <si>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</si>
  <si>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</si>
  <si>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</si>
  <si>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</si>
  <si>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</si>
  <si>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</si>
  <si>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</si>
  <si>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</si>
  <si>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</si>
  <si>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</si>
  <si>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</si>
  <si>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</si>
  <si>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</si>
  <si>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</si>
  <si>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</si>
  <si>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</si>
  <si>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</si>
  <si>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</si>
  <si>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</si>
  <si>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</si>
  <si>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</si>
  <si>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</si>
  <si>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</si>
  <si>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</si>
  <si>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</si>
  <si>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</si>
  <si>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</si>
  <si>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</si>
  <si>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</si>
  <si>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</si>
  <si>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</si>
  <si>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</si>
  <si>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</si>
  <si>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</si>
  <si>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</si>
  <si>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</si>
  <si>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</si>
  <si>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</si>
  <si>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</si>
  <si>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</si>
  <si>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</si>
  <si>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</si>
  <si>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</si>
  <si>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</si>
  <si>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</si>
  <si>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</si>
  <si>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</si>
  <si>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</si>
  <si>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</si>
  <si>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MLEKO IN MLEČNI IZDELKI</t>
  </si>
  <si>
    <t>MESO IN MESNI IZDELKI</t>
  </si>
  <si>
    <t>DIETNI IZDELKI</t>
  </si>
  <si>
    <t xml:space="preserve"> </t>
  </si>
  <si>
    <t>bgms - brez glutena, mleka, soje</t>
  </si>
  <si>
    <t>bgmjs - brez glutena, mleka, jajc, soje</t>
  </si>
  <si>
    <t>drobtine</t>
  </si>
  <si>
    <t>Celice, ki so sivo pobarvane z oznako "-" se ne v označenih sklopih ne izpolnjujejo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</si>
  <si>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</si>
  <si>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</si>
  <si>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</si>
  <si>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SKLOPI</t>
  </si>
  <si>
    <t>jogurt sadni s kosmiči ali čok.kroglicami</t>
  </si>
  <si>
    <t xml:space="preserve">jogurt tekoči brez laktoze, sadni </t>
  </si>
  <si>
    <t>kajmak</t>
  </si>
  <si>
    <t>mascarpone</t>
  </si>
  <si>
    <t xml:space="preserve">sir mehki (mozzarella manjše kroglice) </t>
  </si>
  <si>
    <t>sir ribani za pizzo rinfuza</t>
  </si>
  <si>
    <t>sir topljeni 8/1</t>
  </si>
  <si>
    <t>lit</t>
  </si>
  <si>
    <t>sir poldtrdi bio</t>
  </si>
  <si>
    <t>čevapčiči - mešani, oblikovani, začinjeni</t>
  </si>
  <si>
    <t>slanina hamburška v kosu ali kocke</t>
  </si>
  <si>
    <t>pleskavica (cca 100 g), manj začinjena, sveža</t>
  </si>
  <si>
    <t>prekajena vratovina v kosu, pasterizirano</t>
  </si>
  <si>
    <t>pršut, kuhan, narezan ali v kosu</t>
  </si>
  <si>
    <t>salama poltrajna pariška z zelenjavo</t>
  </si>
  <si>
    <t>salama poltrajna,I. kvalitete v kosu (kot Aljaževa)</t>
  </si>
  <si>
    <t>salama suha, trajna, tradicionalno sušena, v kosu</t>
  </si>
  <si>
    <t>salama poltrajna šunkarica</t>
  </si>
  <si>
    <t>salama, mortadela, navadna, v kosu ,1.kvalitete</t>
  </si>
  <si>
    <t xml:space="preserve">panceta suha, narezana, 1.kvalitete </t>
  </si>
  <si>
    <t>svinjsko meso, kare brez kosti, v kosu</t>
  </si>
  <si>
    <t>salama poltrajna, šunka v ovoju, delež svinjskega mesa vsaj 65%</t>
  </si>
  <si>
    <t>telečje hrenovke v naravnem ovoju, delež teletine vsaj 45%</t>
  </si>
  <si>
    <t>hrenovke piščančje, dnevno sveže, I. kvaliteta</t>
  </si>
  <si>
    <t>nabodala piščančja (cca 100 g), 75% mesa, 25%zelenjave</t>
  </si>
  <si>
    <t>piščančja posebna salama s papriko</t>
  </si>
  <si>
    <t>piščančje bedre, sveže, izbrana kakovost</t>
  </si>
  <si>
    <t>piščančje meso, sveže, kračke s kostjo (od 10-12 dkg), očiščeno,izbrane kakovosti</t>
  </si>
  <si>
    <t>piščančje prsi v ovitku , v kosu(salama)</t>
  </si>
  <si>
    <t>piščančja pleskavica, manj začinjena</t>
  </si>
  <si>
    <t>puranje prsi dimljene, v kosu (salama)</t>
  </si>
  <si>
    <t>puranja šunka v ovitku,1. kvalitete, v kosu(salama)</t>
  </si>
  <si>
    <t>puranje meso,  file, brez kosti,izbrana kakovost</t>
  </si>
  <si>
    <t>puranji file, zrezki (70 do 100 g), izbrana kakovost</t>
  </si>
  <si>
    <t>panirani oslič file, predocvrt, 80g -150g</t>
  </si>
  <si>
    <t>panirane ribje kocke, iz filejev morskih rib, brez konzervansov</t>
  </si>
  <si>
    <t>ananas, I. /II razred, primerno zrel</t>
  </si>
  <si>
    <t>borovnice ameriške, I. /II razred, primerno zrele</t>
  </si>
  <si>
    <t>banana, I. /II razred, primerno zrele</t>
  </si>
  <si>
    <t>blitva, I. kvaliteta</t>
  </si>
  <si>
    <t>breskve I. razred</t>
  </si>
  <si>
    <t>brokoli, cvet, svež, I. kvalitete</t>
  </si>
  <si>
    <t>bučke muškatne za juho, I. kvaliteta</t>
  </si>
  <si>
    <t>cvetača, cvet, sveža, I. kvalitete</t>
  </si>
  <si>
    <t>čebula bela</t>
  </si>
  <si>
    <t>čebula sveža, razne sorte, I. kvaliteta</t>
  </si>
  <si>
    <t xml:space="preserve">česen, I. kvalitete </t>
  </si>
  <si>
    <t>drobnjak svež</t>
  </si>
  <si>
    <t>grozdje namizno, belo, rdeče, črno, I. /II. Razred</t>
  </si>
  <si>
    <t>hruške (namizne, porcijske)</t>
  </si>
  <si>
    <t>jabolka, različne sorte, sortirana (drobna/debela), zrela za uživanje</t>
  </si>
  <si>
    <t>jagode, I. razred</t>
  </si>
  <si>
    <t>jajčevci sveži, I. kvalitete</t>
  </si>
  <si>
    <t>kaki, I. razred, zrel, sorta vanilija</t>
  </si>
  <si>
    <t>kisla repa</t>
  </si>
  <si>
    <t xml:space="preserve">kislo zelje </t>
  </si>
  <si>
    <t>kitajsko zelje, I. kvaliteta</t>
  </si>
  <si>
    <t>kivi, I. kvalitete</t>
  </si>
  <si>
    <t>klementine, I. kvalitete</t>
  </si>
  <si>
    <t>korenje rdeče</t>
  </si>
  <si>
    <t>korenje rumeno</t>
  </si>
  <si>
    <t>limone, I. kvalitete</t>
  </si>
  <si>
    <t>lubenice, I. kvalitete</t>
  </si>
  <si>
    <t>mandarine, I. kvalitete</t>
  </si>
  <si>
    <t>marelice, I. kvalitete</t>
  </si>
  <si>
    <t>nektarine, I. razred</t>
  </si>
  <si>
    <t>paprika rumena, I.kvaliteta</t>
  </si>
  <si>
    <t>paprika, rdeča, I. kvalitete</t>
  </si>
  <si>
    <t>peteršilj, list, I. kvalitete</t>
  </si>
  <si>
    <t>por, svež, I. kvalitete</t>
  </si>
  <si>
    <t>radič, rdeči, I. kvalitete</t>
  </si>
  <si>
    <t>ringlo, I. razred</t>
  </si>
  <si>
    <t>slive, I. kvalitete</t>
  </si>
  <si>
    <t>solata zelena, endivja, I. kvalitete</t>
  </si>
  <si>
    <t>zelena gomolj</t>
  </si>
  <si>
    <t xml:space="preserve">rozine, razred I. </t>
  </si>
  <si>
    <t>zamrznjeno mlado korenje (baby korenje)</t>
  </si>
  <si>
    <t>zamrznjen brokoli</t>
  </si>
  <si>
    <t>zamrznjeni gozdni sadeži</t>
  </si>
  <si>
    <t>zamrznjena zelenjava mešana (kvalitete kaiser mix)</t>
  </si>
  <si>
    <t>zamrznjena špinača, pasirana v briketih</t>
  </si>
  <si>
    <t>zamrznjen grah</t>
  </si>
  <si>
    <t>zamrznjen por rezani</t>
  </si>
  <si>
    <t>zamrznjena cvetača</t>
  </si>
  <si>
    <t xml:space="preserve">zamrznjena mlečna koruza zrnje </t>
  </si>
  <si>
    <t>zamrznjena zelenjava za francosko solato</t>
  </si>
  <si>
    <t>zamrznjene borovnice</t>
  </si>
  <si>
    <t>zamrznjene maline</t>
  </si>
  <si>
    <t>zelenjava mexiko mix</t>
  </si>
  <si>
    <t>Sok iz jabolk, breskev in korenja 100% sd BIO 1 L</t>
  </si>
  <si>
    <t xml:space="preserve">100% ananasov sok </t>
  </si>
  <si>
    <t xml:space="preserve">100% limonin sok </t>
  </si>
  <si>
    <t xml:space="preserve">100% multivitaminski sok iz rdečega sadja  </t>
  </si>
  <si>
    <t>100% pomarančni sok</t>
  </si>
  <si>
    <t>ječmenova kaša</t>
  </si>
  <si>
    <t>kosmiči ovseni 500 g</t>
  </si>
  <si>
    <t xml:space="preserve">moka ajdova </t>
  </si>
  <si>
    <t>moka koruzna</t>
  </si>
  <si>
    <t xml:space="preserve">moka pšenična, gladka, tip 500 </t>
  </si>
  <si>
    <t xml:space="preserve">prosena kaša </t>
  </si>
  <si>
    <t>riž parboiled (100% italjanski riž, vakumsko p.)</t>
  </si>
  <si>
    <t xml:space="preserve">kus kus, iz zdroba durum pšenice </t>
  </si>
  <si>
    <t>pšenični zdrob</t>
  </si>
  <si>
    <t>ajdova kaša</t>
  </si>
  <si>
    <t>krpice</t>
  </si>
  <si>
    <t xml:space="preserve">metuljčki, jajčni mali </t>
  </si>
  <si>
    <t>polžki-drobni, jajčni</t>
  </si>
  <si>
    <t>rezanci jušni jajčni valjani</t>
  </si>
  <si>
    <t xml:space="preserve">svedri jajčni  </t>
  </si>
  <si>
    <t>vodni vlivanci - za prilogo</t>
  </si>
  <si>
    <t>EKOLOŠKO MLEKO IN MLEČNI IZDELKI</t>
  </si>
  <si>
    <t>PERUTNINSKO MESO IN IZDELKI</t>
  </si>
  <si>
    <t xml:space="preserve">SVEŽE IN SUHO SADJE IN ZELENJAVA </t>
  </si>
  <si>
    <t>ZAMRZNJENA ZELENJAVA IN SADJE</t>
  </si>
  <si>
    <t xml:space="preserve">ZAMRZNJENI IZDELKI IZ TESTA </t>
  </si>
  <si>
    <t>KRUH IN PEKOVSKO PECIVO</t>
  </si>
  <si>
    <t xml:space="preserve">SPLOŠNO PREHRAMBENO BLAGO </t>
  </si>
  <si>
    <t>OSTALA EKOLOŠKO PRIDELANA ŽIVILA</t>
  </si>
  <si>
    <t>telečje meso, sveže, stegno, brez kosti, I. kvalitete, 0% odpada, izbrana kakovost</t>
  </si>
  <si>
    <t xml:space="preserve">jogurt kremni, sadni, IK </t>
  </si>
  <si>
    <t>IK=IZBRANA KAKOVOST</t>
  </si>
  <si>
    <t>jogurt navadni, 3,2 mm, IK</t>
  </si>
  <si>
    <t>jogurt navadni, 3,2 mm, litrski, IK</t>
  </si>
  <si>
    <t>jogurt sadni 3,2 mm, litrski, IK</t>
  </si>
  <si>
    <t>jogurt sadni probiotični, različni okusi, IK</t>
  </si>
  <si>
    <t>jogurt sadni probiotični, tekoči, različni okusi, brez dodanega sladkorja in sladil, IK</t>
  </si>
  <si>
    <t>jogurt sadni, 3,2 mm lonček¸ IK</t>
  </si>
  <si>
    <t xml:space="preserve">skuta pasirana, IK </t>
  </si>
  <si>
    <t xml:space="preserve">smetana 35%mm, za kuhanje, IK </t>
  </si>
  <si>
    <t>smetana kisla polnomastna, IK</t>
  </si>
  <si>
    <t>smetana sladka 35%mm, za stepanje, litrska, IK</t>
  </si>
  <si>
    <t>sir brez laktoze,  (kvalitete Jošt), IK</t>
  </si>
  <si>
    <t xml:space="preserve">sir dimljeni, IK </t>
  </si>
  <si>
    <t>sir edamec rinfuza, IK</t>
  </si>
  <si>
    <t>sir ementalec, IK</t>
  </si>
  <si>
    <t>maslo surovo, sveže, I kvalitete, IK</t>
  </si>
  <si>
    <t xml:space="preserve">jogurtova smetana s sadjem,čok., IK </t>
  </si>
  <si>
    <t>mlečni desert s sadjem, IK</t>
  </si>
  <si>
    <t>mlečni namaz s smetano, IK</t>
  </si>
  <si>
    <t>mlečni namazi z zelišči, IK</t>
  </si>
  <si>
    <t>mleko sterilizirano, 3,5 mm, IK</t>
  </si>
  <si>
    <t>mleko trajno brez laktoze, IK</t>
  </si>
  <si>
    <t xml:space="preserve">sadna skutka, IK </t>
  </si>
  <si>
    <t>solata, zelena, krhkolistna (v glavah, rezetasta), vse sorte/tipi I. kvalitete</t>
  </si>
  <si>
    <t>solata, zelena, mehkolistna, vse sorte/tipi, I. kvaliteta</t>
  </si>
  <si>
    <t>kaneloni mesni</t>
  </si>
  <si>
    <t>kaneloni sirovi</t>
  </si>
  <si>
    <t>ocvrtki s sirom</t>
  </si>
  <si>
    <t>ocvrtki zdrobovi</t>
  </si>
  <si>
    <t>polpeti zelenjavni</t>
  </si>
  <si>
    <t>svaljki krompirjevi s skuto</t>
  </si>
  <si>
    <t>svaljki kmečki rženi</t>
  </si>
  <si>
    <t>testo za lazanjo, predkuhana</t>
  </si>
  <si>
    <t xml:space="preserve">tortelini sirovi </t>
  </si>
  <si>
    <t>tortelini špinačni</t>
  </si>
  <si>
    <t>TESTENINE</t>
  </si>
  <si>
    <t>ŽITA IN  MLEVSKI IZDELKI</t>
  </si>
  <si>
    <t>som (severnoafriški čopovec) file sveži</t>
  </si>
  <si>
    <t>som (severnoafriški čopovec) file mleti</t>
  </si>
  <si>
    <t xml:space="preserve">buhtelj z marmelado </t>
  </si>
  <si>
    <t>kruh mlečni v modelu, rezan</t>
  </si>
  <si>
    <t xml:space="preserve">kruh polbela štruca, narezana </t>
  </si>
  <si>
    <t xml:space="preserve">kruh mešani s semeni, narezan </t>
  </si>
  <si>
    <t>kruh ržen , štruca, narezana</t>
  </si>
  <si>
    <t xml:space="preserve">kruh koruzni, štruca, narezana </t>
  </si>
  <si>
    <t>šolski krof z marmelado</t>
  </si>
  <si>
    <t>štručka makova</t>
  </si>
  <si>
    <t>štručka s sezamom</t>
  </si>
  <si>
    <t xml:space="preserve">štručka šunka, sir </t>
  </si>
  <si>
    <t>žemlja, polnozrnata rezana oz. po dogovoru</t>
  </si>
  <si>
    <t>žemlja,črna rezana oz. po dogovoru</t>
  </si>
  <si>
    <t>medenjaki</t>
  </si>
  <si>
    <t>bazilika drobljena, Kotanyi ali enakovredno</t>
  </si>
  <si>
    <t>čaj bezeg, filter  vrečke, gastro pakiranje</t>
  </si>
  <si>
    <t>čaj lipa, filter  vrečke,  gastro pakiranje</t>
  </si>
  <si>
    <t>čaj divja češnja, filter  vrečka,  gastro pakiranje</t>
  </si>
  <si>
    <t>čaj božični, filter  vrečka, gastro pakiranje</t>
  </si>
  <si>
    <t>čaj šipek-hibiskus, filter  vrečka,  gastro pakiranje</t>
  </si>
  <si>
    <t>čaj jagoda-vanilija,filter  vrečka, gastro pakiranje</t>
  </si>
  <si>
    <t>jušna zelenjava sušena, Kotanyi ali enakovredno</t>
  </si>
  <si>
    <t>dietna čokolada temna, 72% kakava ,brez alergenov</t>
  </si>
  <si>
    <t xml:space="preserve">kakao prah </t>
  </si>
  <si>
    <t>kakav instant, zrnca, najmanj 25% kakavovih delcev</t>
  </si>
  <si>
    <t>kava  mešanica pražene mlete z min. 70% kave Arabice</t>
  </si>
  <si>
    <t>piškoti baby (Savoiardi ali enakovredno)</t>
  </si>
  <si>
    <t>keksi masleni (enakovredno kot Leibnitz masleni keksi)</t>
  </si>
  <si>
    <t>kurkuma, Kotanyi ali enakovredno</t>
  </si>
  <si>
    <t>kvas sveži, (Fala ali enakovredno)</t>
  </si>
  <si>
    <t>olje bučno 100 % nerafinirano, v steklenici</t>
  </si>
  <si>
    <t>sladkor beli, kristalni</t>
  </si>
  <si>
    <t xml:space="preserve">pecilni prašek </t>
  </si>
  <si>
    <t>jušne kroglice</t>
  </si>
  <si>
    <t>fritati</t>
  </si>
  <si>
    <t>111.</t>
  </si>
  <si>
    <t>112.</t>
  </si>
  <si>
    <t>čokolada jedilna,  min. 45% kakava</t>
  </si>
  <si>
    <t>soda bikarbona</t>
  </si>
  <si>
    <t>kis alkoholni (9 %)</t>
  </si>
  <si>
    <t xml:space="preserve">kis naravni jabolčni, brez dodanih konzervansov, brez antioksidantov,  naravni, (5 % kislost) </t>
  </si>
  <si>
    <t>sol, morska, drobno mleta, brez dodanih sredstev za sprijemanje, jodirana</t>
  </si>
  <si>
    <t xml:space="preserve">Dietni prepečenec, 5 žit </t>
  </si>
  <si>
    <t>Drobtine brez glutena</t>
  </si>
  <si>
    <t xml:space="preserve">grisini - brez glutena, konz., pšenice, jajc, soje </t>
  </si>
  <si>
    <t>kruh. polnozrnat,  - brez glutena, konz.,  laktoze, pšenice, jajc, soje</t>
  </si>
  <si>
    <t>Riževi kokosovi piškoti, brez glutena</t>
  </si>
  <si>
    <t>moka mešana za kuho - brez glutena, konz.,  laktoze, pšenice, jajc, soje</t>
  </si>
  <si>
    <t>Jajčni nadomestek No Egg, brez glutena</t>
  </si>
  <si>
    <t>namaz otroški, brez glutena</t>
  </si>
  <si>
    <t>Vanilijev puding v prahu, brez glutena</t>
  </si>
  <si>
    <t>Rižev napitek s kalcijem, brez glutena</t>
  </si>
  <si>
    <t>Univerzalna smetana za stepanje ali kuhanje, brez mleka in glutena</t>
  </si>
  <si>
    <t>testenine svedri,- brez glutena, konz.,  laktoze, pšenice, jajc, soje</t>
  </si>
  <si>
    <t>biskvit z malinami, brez glutena…</t>
  </si>
  <si>
    <t xml:space="preserve">testenine špageti- brez glutena, konz.,  laktoze, pšenice, jajc, soje </t>
  </si>
  <si>
    <t>Keksi DVOJNI s piro in kakavovim nadevom BIO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</si>
  <si>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</si>
  <si>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</si>
  <si>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KOLIČINE V TEM SKLOPU SO ZA 1 LETO.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</si>
  <si>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ponudnikos za izdelavo ponudbe.                                                                                                Ponujeni artikli morajo biti brez pesticidov, hormonov in antibiotikov in ustrezati vsem ostalim posebnim in strokovnim zahtevam iz razpisne dokumentacije. Za živila, kjer v 2c stolpcu - ZAHTEVANA SHEM KAKOVOSTI, mora ponudnik predložiti ustrezen veljaven certifikat.  </t>
  </si>
  <si>
    <t xml:space="preserve">jogurt sadni bio 1.5 % m.m.  /različni okusi/ </t>
  </si>
  <si>
    <t>V kolikor se zahteva v predračunu: ponudniki vpišejo NAZIV/IME (trgovsko) ponujenega živila</t>
  </si>
  <si>
    <t>Ponudnik mora ponudite vse artike v celotnem sklopu. V kolikor ne ponudi vseh artiklov, naročnik izloči ponudbo, kot nedopustno.</t>
  </si>
  <si>
    <t>Ponudnik mora ponudite vse artike v celotnem sklopu . V kolikor ne ponudi vseh artiklov, naročnik izloči ponudbo, kot nedopustno.</t>
  </si>
  <si>
    <t>Ponudnik mora ponudite vse artike v celotnem sklopu  V kolikor ne ponudi vseh artiklov, naročnik izloči ponudbo, kot nedopustno.</t>
  </si>
  <si>
    <t>Ponudnik mora ponudite vse artike v celotnem sklopu.  V kolikor ne ponudi vseh artiklov, naročnik izloči ponudbo, kot nedopustno.</t>
  </si>
  <si>
    <t>skuta visoko proteinska rikota</t>
  </si>
  <si>
    <t xml:space="preserve">mleko bio vanilija, 3.5 % m.m. </t>
  </si>
  <si>
    <t>maslo bio I.vrste</t>
  </si>
  <si>
    <t xml:space="preserve">kefir iz kefirjevih zrn sadni od 1,5 - 3.5 % m.m. /različni okusi/ </t>
  </si>
  <si>
    <t>kefir iz kefirjevih zrn bio od 1,5- 3.5 % m.m. z žiti</t>
  </si>
  <si>
    <t>ZA  EKOLOŠKA ŽIVILA MORATE PRILOŽITI  VELJAVEN CERTIFIKAT!</t>
  </si>
  <si>
    <t>Okvirna količina za 1 leto</t>
  </si>
  <si>
    <t>VRTEC CICIBAN SEVNICA</t>
  </si>
  <si>
    <t>Naselje heroja Maroka 22, 8290 Sevnica</t>
  </si>
  <si>
    <t>predracun2a_Vrtec_Ciciban_Sevnica</t>
  </si>
  <si>
    <t>15. sklop:</t>
  </si>
  <si>
    <t>16. sklop:</t>
  </si>
  <si>
    <t>3a</t>
  </si>
  <si>
    <t>3b</t>
  </si>
  <si>
    <t>Preračunana masa/volumen/kos na enoto kg</t>
  </si>
  <si>
    <t>Živila iz shem kakovosti (kg)</t>
  </si>
  <si>
    <t>smetana, sladka v spreju</t>
  </si>
  <si>
    <t>sir feta</t>
  </si>
  <si>
    <t>smetana, rastlinska</t>
  </si>
  <si>
    <t xml:space="preserve">sladoled kornet </t>
  </si>
  <si>
    <t>mleko pasterizirano z 1,5% - 1,8 % m.m.</t>
  </si>
  <si>
    <t xml:space="preserve">mleko, pasterizirano z najmanj 3,2% m.m., homogenizirano </t>
  </si>
  <si>
    <t xml:space="preserve">sladoled - vodna osnova </t>
  </si>
  <si>
    <t>mleko, 3,5% m.m., homogenizirano</t>
  </si>
  <si>
    <t>vrat svin. suh,narezan, brez kosti, zašinek</t>
  </si>
  <si>
    <t>piščančja stegna, sveže,  brez kosti in kože</t>
  </si>
  <si>
    <t>piščančje meso , sveže, file, brez kosti, brez kože, izbrana kakovost, zrezki (80 -120 g)</t>
  </si>
  <si>
    <t>piščančje meso, sveže, prsa, file, brez kosti, brez kože, v kosu, I. kvalitete</t>
  </si>
  <si>
    <t>losos atlantski, file brez kože, porcioniran 100-160 g , brez kosti</t>
  </si>
  <si>
    <t>oslič file argentinski, brez kosti in kože, paniran zrezek, kocka</t>
  </si>
  <si>
    <t>morski list file, brez kosti, file platesa</t>
  </si>
  <si>
    <t>tuna file 1 kg</t>
  </si>
  <si>
    <t>koleraba, nadzemna, podzemna</t>
  </si>
  <si>
    <t>krompir mladi</t>
  </si>
  <si>
    <t>krompir</t>
  </si>
  <si>
    <t>leča, rjava suha</t>
  </si>
  <si>
    <t>lešniki, očiščeni, celi</t>
  </si>
  <si>
    <t>motovilec</t>
  </si>
  <si>
    <t>buče, maslenka</t>
  </si>
  <si>
    <t>ohrovt, svež</t>
  </si>
  <si>
    <t>orehova jedrca, cela</t>
  </si>
  <si>
    <t>paradižnik, I. kvalitete</t>
  </si>
  <si>
    <t>pomaranče, I. kvalitete, oranžne</t>
  </si>
  <si>
    <t>radič štrucar</t>
  </si>
  <si>
    <t>suh fižol, češnjevec 1/1</t>
  </si>
  <si>
    <t>fige, suhe</t>
  </si>
  <si>
    <t>marelice, suhe, brez koščic</t>
  </si>
  <si>
    <t>slive, suhe, brez koščic</t>
  </si>
  <si>
    <t>jabolka, suhi krhlji, olupljeni</t>
  </si>
  <si>
    <t>kumare</t>
  </si>
  <si>
    <t>zelje sveže glave, I. kvalitete, belo</t>
  </si>
  <si>
    <t>bučke cukini, sveže, I. kvaliteta</t>
  </si>
  <si>
    <t>brusnice, suhe</t>
  </si>
  <si>
    <t>zelje sveže, rdeče I. kvalitete</t>
  </si>
  <si>
    <t>stročji fižol, zelen, okrogli, 2,5 kg</t>
  </si>
  <si>
    <t>korenje kocke, 2,5 kg</t>
  </si>
  <si>
    <t>zamrznjen stročji rumen fižol, okrogli,  2,5 kg</t>
  </si>
  <si>
    <t>zamrznjen brstični ohrovt, 2,5 kg</t>
  </si>
  <si>
    <t>pomladna zelenjava 2,5 kg</t>
  </si>
  <si>
    <t>sadni sirup malina 1 l</t>
  </si>
  <si>
    <t>sadni sirup pomaranča 1 l</t>
  </si>
  <si>
    <t>ledeni čaj 1,5 l</t>
  </si>
  <si>
    <t>ledeni čaj 200 ml - 500 ml</t>
  </si>
  <si>
    <t>pira</t>
  </si>
  <si>
    <t>kosmiči, sadni, mešanica</t>
  </si>
  <si>
    <t>riž beli, okroglozrnati, brušen</t>
  </si>
  <si>
    <t xml:space="preserve">peresniki, jajčni </t>
  </si>
  <si>
    <t xml:space="preserve">špageti, durum </t>
  </si>
  <si>
    <t>špageti, jajčni</t>
  </si>
  <si>
    <t>svedri, durum</t>
  </si>
  <si>
    <t xml:space="preserve">ribana kaša z dodatkom jajc </t>
  </si>
  <si>
    <t>keksi, polnjeni z marmelado</t>
  </si>
  <si>
    <t>keksi, orehovi 500-1000 g</t>
  </si>
  <si>
    <t>keksi, vanilijevi 500-1000 g</t>
  </si>
  <si>
    <t>keksi, kokosovi 500-1000 g</t>
  </si>
  <si>
    <t>keksi, motiv živali 500-1000 g</t>
  </si>
  <si>
    <t>keksi, čokoladni 500-1000 g</t>
  </si>
  <si>
    <t xml:space="preserve">cmoki z borovničevim nadevom </t>
  </si>
  <si>
    <t xml:space="preserve">cmoki z jagodnim nadevom </t>
  </si>
  <si>
    <t>polpeti brokoli - cvetača</t>
  </si>
  <si>
    <t>štruklji, skutini slani</t>
  </si>
  <si>
    <t>štruklji, skutini, sladki</t>
  </si>
  <si>
    <t>štruklji, ajdovi z orehi</t>
  </si>
  <si>
    <t>svaljki krompirjevi brez skute</t>
  </si>
  <si>
    <t>vlečeno testo rimfuza</t>
  </si>
  <si>
    <t>polpeti, sojini</t>
  </si>
  <si>
    <t>kom</t>
  </si>
  <si>
    <t xml:space="preserve">bombeta, pšenična bela </t>
  </si>
  <si>
    <t xml:space="preserve">kruh ajdov, mešan, štruca narezan </t>
  </si>
  <si>
    <t>kruh beli, štruca, rezan</t>
  </si>
  <si>
    <t xml:space="preserve">kruh ovsen,model ali štruca, narezan </t>
  </si>
  <si>
    <t xml:space="preserve">kruh pšenični črni, štruca, narezan </t>
  </si>
  <si>
    <t>cimet, skorja, sušeno 10 g - 20 g</t>
  </si>
  <si>
    <t>cimet, mleti, sušeni 70g - 100 g</t>
  </si>
  <si>
    <t>klinčki, celi, sušeni 25 g - 30 g</t>
  </si>
  <si>
    <t>čokolada v prahu, min. 36 % kakava (enakovredno kot Gorenjka ) 800g - 1 kg</t>
  </si>
  <si>
    <t>čokoladno lešnikov namaz 750 g - 1 kg</t>
  </si>
  <si>
    <t>Kavni nadomestek - bela kava (Proja)</t>
  </si>
  <si>
    <t>paprika rdeča sladka, mleta, 1 kg</t>
  </si>
  <si>
    <t xml:space="preserve"> naravna mineralna voda, negazirana 1,5 l</t>
  </si>
  <si>
    <t xml:space="preserve"> naravna mineralna voda, negazirana 0,5 l</t>
  </si>
  <si>
    <t xml:space="preserve">olje sončnično 100%, jedilno, rafinirano </t>
  </si>
  <si>
    <t>jetrna pašteta, pločevinka, 400 g</t>
  </si>
  <si>
    <t>tuna kosi 80 g</t>
  </si>
  <si>
    <t>kokošja pašteta (24 % kokošjega mesa), začinjeno z naravnimi začimbami, brez konzervansov, brez ojačevalcev arome, brez glutena, enakovredno kot Argeta Junior 25 g - 30 g</t>
  </si>
  <si>
    <t>tunina pašteta (tunino meso min. 30 %), enakovredno kot Argeta Tuna 25 - 30 g</t>
  </si>
  <si>
    <t>peteršilj- list, zdrobljen, sušen 100 g - 500 g</t>
  </si>
  <si>
    <t>gorčica 600 - 800 g</t>
  </si>
  <si>
    <t>koruza za pokovko 500 g</t>
  </si>
  <si>
    <t>curry 40 g - 50 g</t>
  </si>
  <si>
    <t>šetraj, zdrobljen, sušen 180 g - 500 g</t>
  </si>
  <si>
    <t>rožmarin 20 g - 35 g</t>
  </si>
  <si>
    <t>timijan, drobljen, sušen 180 g - 500 g</t>
  </si>
  <si>
    <t>korenje kocke, vložene 4 kg</t>
  </si>
  <si>
    <t>paprika pečena, file 500 g - 690 g</t>
  </si>
  <si>
    <t>paradižnikov koncentrat 4 kg - 4,3 kg</t>
  </si>
  <si>
    <t>kompot, ananas 1700 g - 3100 g</t>
  </si>
  <si>
    <t>olive, polnjene 530 g - 670 g</t>
  </si>
  <si>
    <t>rdeča pesa, vložena</t>
  </si>
  <si>
    <t>prepečenec 300 g</t>
  </si>
  <si>
    <t>olje za cvrtje, stabilno in odporno proti visokim temperaturam 10 l</t>
  </si>
  <si>
    <t xml:space="preserve">kompot jagoda 2000 g - 2700 g </t>
  </si>
  <si>
    <t xml:space="preserve">kompot, mešani 2500 g - 4200 g </t>
  </si>
  <si>
    <t xml:space="preserve">kisle kimare 530 g - 680 g </t>
  </si>
  <si>
    <t>grah, vložen</t>
  </si>
  <si>
    <t>vanilijev sladkor</t>
  </si>
  <si>
    <t>rastlinska maščoba, tekoča 3l - 4 l</t>
  </si>
  <si>
    <t>muškatni orešček, mleti, 25g - 50 g</t>
  </si>
  <si>
    <t>med, cvetlični 900g - 1 kg</t>
  </si>
  <si>
    <t>zmes za krompirjevo testo 10 kg - rimfuza</t>
  </si>
  <si>
    <t>krema za kremne rezine 1kg - 1,2kg</t>
  </si>
  <si>
    <t>šampinjoni v kisu 530 g - 670 g</t>
  </si>
  <si>
    <t>jedilni koruzni škrob 200 g</t>
  </si>
  <si>
    <t>drobnjak, sušen 40 g - 100 g</t>
  </si>
  <si>
    <t>džuveč</t>
  </si>
  <si>
    <t>ajvar, nepekoči 540g - 690g</t>
  </si>
  <si>
    <t>jajca iz pašne reje, sveža, razred A (63-73g)</t>
  </si>
  <si>
    <t>eko čokoladno lešnikova krema</t>
  </si>
  <si>
    <t>eko veganski namaz, različni okusi 150g - 200g</t>
  </si>
  <si>
    <t>eko musli, sadni 200 g - 500 g</t>
  </si>
  <si>
    <t>eko koruzni zdrob 250 g - 500 g</t>
  </si>
  <si>
    <t>eko riž, temni 500 g</t>
  </si>
  <si>
    <t>aljaški polak, file, brez kosti</t>
  </si>
  <si>
    <t>orada file, brez kosti, 1 kg</t>
  </si>
  <si>
    <t>70.</t>
  </si>
  <si>
    <t>rižek, zakuha</t>
  </si>
  <si>
    <t>zvezdice, zakuha</t>
  </si>
  <si>
    <t>113.</t>
  </si>
  <si>
    <t>114.</t>
  </si>
  <si>
    <t>Kadar želimo pri določenem artiklu več okusov, mora ponudnik natančno navesti, katere okuse ponuja (minimalna zahteva sta dva različna okusa)</t>
  </si>
  <si>
    <t>Ponudnik mora ponuditi vse artike v celotnem sklopu. V kolikor ne ponudi vseh artiklov, naročnik izloči ponudbo, kot nedopustno.</t>
  </si>
  <si>
    <t>Želimo, da je čas dostave izdelkov iz tega sklopa (1. sklopa: Mleko in mlečni izdelki) v ponedeljek, sredo in petek, do 6. ure zjutraj.</t>
  </si>
  <si>
    <t>Želimo, da je čas dostave izdelkov iz tega sklopa (3. sklop: Meso in mesni izdelki) vsaki delovni dan v tednu.</t>
  </si>
  <si>
    <t>Želimo, da je čas dostave izdelkov iz tega sklopa (4. sklop: Perutninsko meso in izdelki) vsaki delovni dan v tednu, do 6. ure zjutraj.</t>
  </si>
  <si>
    <t>Želimo, da je čas dostave izdelkov iz tega sklopa (5. sklop: Ribe, morski sadeži) vsaki delovni dan v tednu, do 6. ure zjutraj.</t>
  </si>
  <si>
    <t>Želimo, da je čas dostave izdelkov iz tega sklopa (6. sklop: Sveže in suho sadje in zelenjava) vsaki delovni dan v tednu, do 6. ure zjutraj.</t>
  </si>
  <si>
    <t>Želimo, da je čas dostave izdelkov iz tega sklopa (7. sklop: Zamrznjena zelenjava in sadje) vsaki delovni dan v tednu, do 6. ure zjutraj.</t>
  </si>
  <si>
    <t>Želimo, da je čas dostave izdelkov iz tega sklopa (8. sklop: Sadni sokovi, napitki in sirupi, sadno - žitne rezine)  v ponedeljek, sredo in petek,do 6. ure zjutraj.</t>
  </si>
  <si>
    <t>Želimo, da je čas dostave izdelkov iz tega sklopa (9. sklop: žita in mlevskiizdelki)  v ponedeljek, sredo in petek,do 6. ure zjutraj.</t>
  </si>
  <si>
    <t>Želimo, da je čas dostave izdelkov iz tega sklopa (10. sklop: Testenine)  v ponedeljek, sredo in petek,do 6. ure zjutraj.</t>
  </si>
  <si>
    <t>Želimo, da je čas dostave izdelkov iz tega sklopa (11. sklop: Slaščice, keksi)  v ponedeljek, in/ali v sredo in/ali v petek,do 6. ure zjutraj.</t>
  </si>
  <si>
    <t>Želimo, da je čas dostave izdelkov iz tega sklopa (12. sklop: Zamrznjeni izdelki iz testa)  v ponedeljek, in/ali v sredo in/ali v petek,do 6. ure zjutraj.</t>
  </si>
  <si>
    <t>Želimo, da je čas dostave izdelkov iz tega sklopa (13. sklop: Kruh in pekovsko pecivo) vse delovne dni v tednu.</t>
  </si>
  <si>
    <t>Želimo, da je čas dostave izdelkov iz tega sklopa (14. sklop: Splošno prehrambeno blago)  v ponedeljek, in/ali v sredo in/ali v petek, do 6. ure zjutraj.</t>
  </si>
  <si>
    <t>Želimo, da je čas dostave izdelkov iz tega sklopa (15. sklop: Dietni izdelki)  v ponedeljek, in/ali v sredo in/ali v petek, do 6. ure zjutraj.</t>
  </si>
  <si>
    <t>Želimo, da je čas dostave izdelkov iz tega sklopa (16. sklop: Ostala ekološko pridelana živila)  v ponedeljek, in/ali v sredo in/ali v petek, do 6. ure zjutraj.</t>
  </si>
  <si>
    <t>Želimo, da je čas dostave izdelkov iz tega sklopa (2. sklopa: Ekološko mleko in mlečni izdelki) v ponedeljek, in/ali v sredo in/ali v petek, do 6. ure zjutraj.</t>
  </si>
  <si>
    <t>10. sklop</t>
  </si>
  <si>
    <t xml:space="preserve">Predračun </t>
  </si>
  <si>
    <t>11. sklop</t>
  </si>
  <si>
    <t>mlado junčje stegno, zrezki ( 100g , potolčeni), z znakom izbrane kakovosti</t>
  </si>
  <si>
    <t>mlado junčje meso, sveže, stegno, v kosu brez kosti, z znakom izbrana kakovost</t>
  </si>
  <si>
    <t>salama pizza šunka v kosu</t>
  </si>
  <si>
    <t>svinjsko meso sveže, stegno( zrezki-100g )</t>
  </si>
  <si>
    <t>svinjsko meso, stegno, sveže, v kosu</t>
  </si>
  <si>
    <t>piščančja salama, posebna  I. kvalitete</t>
  </si>
  <si>
    <t>čebula rdeča</t>
  </si>
  <si>
    <t>čebula očiščena</t>
  </si>
  <si>
    <t>paprika, zelena, I. kvalitete</t>
  </si>
  <si>
    <t>zelje sveže glave mlado, I. kvalitete, belo</t>
  </si>
  <si>
    <t>zmrznjena čebula kocke, 10x10 mm</t>
  </si>
  <si>
    <t>zmrznjena mešanica rdeče in zelene paprike</t>
  </si>
  <si>
    <t>zmrznjena buča kocke 10x10 mm</t>
  </si>
  <si>
    <t>zmrznjeni zelenjavni mix za đuveč</t>
  </si>
  <si>
    <t>100% breskov sok</t>
  </si>
  <si>
    <t>koruzni kosmiči, kot corn flakes</t>
  </si>
  <si>
    <t>polenta instant</t>
  </si>
  <si>
    <t xml:space="preserve">moka pšenična, tip 850 </t>
  </si>
  <si>
    <t>peresniki durum</t>
  </si>
  <si>
    <t>polžki, durum, drobni</t>
  </si>
  <si>
    <t>rezanci široki, jajčni</t>
  </si>
  <si>
    <t>rezanci široki, durum</t>
  </si>
  <si>
    <t>polžki, drobni, polnozrnati</t>
  </si>
  <si>
    <t>keksi navadni</t>
  </si>
  <si>
    <t>keksi, polnjeni s čokolado</t>
  </si>
  <si>
    <t>keksi ovseni</t>
  </si>
  <si>
    <t>keksi pirini</t>
  </si>
  <si>
    <t>KEKSI</t>
  </si>
  <si>
    <t>listnato testo razvaljano, rimfuza</t>
  </si>
  <si>
    <t>hot dog štručka, bela</t>
  </si>
  <si>
    <t>kruh pirin, štruca, rezana</t>
  </si>
  <si>
    <t xml:space="preserve">kruh polnozrnat, rezan </t>
  </si>
  <si>
    <t xml:space="preserve">mlinci </t>
  </si>
  <si>
    <t>potička, orehova</t>
  </si>
  <si>
    <t>rogljič francoski, lešnik</t>
  </si>
  <si>
    <t>rogljič z marmelado</t>
  </si>
  <si>
    <t>štručka sirova</t>
  </si>
  <si>
    <t>štručka polnozrnata</t>
  </si>
  <si>
    <t>žemlja, koruzna</t>
  </si>
  <si>
    <t>žemlja, bela rezana oz. po dogovoru</t>
  </si>
  <si>
    <t>Rižev desert sadni</t>
  </si>
  <si>
    <t>keksi, brez glutena, jajc in mleka, okus vanilija</t>
  </si>
  <si>
    <t>kruh temni, brez glutena, brez dopeke</t>
  </si>
  <si>
    <t>Kruh s semeni, brez glutena, brez dopeke</t>
  </si>
  <si>
    <t>kruh bel- brez glutena, brez dopeke</t>
  </si>
  <si>
    <t xml:space="preserve">musli, - brez laktoze, glutena, jajc </t>
  </si>
  <si>
    <t>Koruzne testenine polžki, brez glutena, do 500 g</t>
  </si>
  <si>
    <t>Zdrob rižev beli, brez glutena</t>
  </si>
  <si>
    <t>Zdrob koruzni, brez glutena</t>
  </si>
  <si>
    <t>Moka brez glutena, namenska za kruh</t>
  </si>
  <si>
    <t>Sojin sladoled, brez mleka, jajc, oreščkov, glutena</t>
  </si>
  <si>
    <t>Diabetična marmelada., porcijska</t>
  </si>
  <si>
    <t>Margarina brez mleka, kot namaz</t>
  </si>
  <si>
    <t>Veganska pašeteta v tubi</t>
  </si>
  <si>
    <t>Jušni rezanci brez glutena</t>
  </si>
  <si>
    <t>kosti mladega goveda, rahle, z znakom izbrane kakovosti</t>
  </si>
  <si>
    <t>jogurt sadni, lahki, lonček, IK</t>
  </si>
  <si>
    <t>parmezan, riban</t>
  </si>
  <si>
    <t>sir gauda, IK</t>
  </si>
  <si>
    <t>skuta s podloženim sadjem</t>
  </si>
  <si>
    <t>EKO</t>
  </si>
  <si>
    <t xml:space="preserve">eko olivno olje </t>
  </si>
  <si>
    <t xml:space="preserve">Zgoščeni limonin sok BIO </t>
  </si>
  <si>
    <t xml:space="preserve">eko džem višnja </t>
  </si>
  <si>
    <t xml:space="preserve">eko džem, brusnica </t>
  </si>
  <si>
    <t xml:space="preserve">eko marmelada marelica </t>
  </si>
  <si>
    <t>eko malinina marmelada</t>
  </si>
  <si>
    <t>Balzamični kis, bio</t>
  </si>
  <si>
    <t>čaj bezeg, filter  vrečke, 25-60 g</t>
  </si>
  <si>
    <t>čaj kamilica, filter  vrečke, gastro pakiranje</t>
  </si>
  <si>
    <t xml:space="preserve">čaj kamilica, filter  vrečke, 25-60 g </t>
  </si>
  <si>
    <t>čaj otroški, filter, gastro pakiranje</t>
  </si>
  <si>
    <t xml:space="preserve">čaj otroški, filter, 25-60 g </t>
  </si>
  <si>
    <t>čaj planinski, filter  vrečka, 25-60 g</t>
  </si>
  <si>
    <t>čaj planinski, filter  vrečka, gastro pakiranje</t>
  </si>
  <si>
    <t>čaj gozdni sadeži, filter  vrečka, gastro pakiranje</t>
  </si>
  <si>
    <t>čaj malina, filter  vrečka, gastro pakiranje</t>
  </si>
  <si>
    <t>čaj kopriva, filter  vrečka, 25-60 g</t>
  </si>
  <si>
    <t>čaj breskev, filter vrečka, gastro pakiranje</t>
  </si>
  <si>
    <t>čaj borovnica,  filter  vrečka, gastro pakiranje</t>
  </si>
  <si>
    <t>čaj materina dušica, filter  vrečka, 25-60 g</t>
  </si>
  <si>
    <t>čaj meta, filter  vrečka, 25-60 g</t>
  </si>
  <si>
    <t xml:space="preserve">grisini </t>
  </si>
  <si>
    <t>kokosova moka</t>
  </si>
  <si>
    <t>kumina mleta</t>
  </si>
  <si>
    <t>lovor list, sušen 20-100 g</t>
  </si>
  <si>
    <t xml:space="preserve">majoneza </t>
  </si>
  <si>
    <t>marajon, zdrobljen, sušen 100-150 g</t>
  </si>
  <si>
    <t>origano, zdrobljen, sušen 100 g - 500 g</t>
  </si>
  <si>
    <t>olje repično</t>
  </si>
  <si>
    <t xml:space="preserve">poper črni mleti </t>
  </si>
  <si>
    <t xml:space="preserve">marmelada domača, marelica, min. 50 % sadni delež, brez konz.in sladil 600 - 900 g </t>
  </si>
  <si>
    <t>marmelada ekstra domača, jagoda, min. 50 % sadni delež, brez konz.in sladil 600 - 900 g</t>
  </si>
  <si>
    <t>marmelada domača, marelica, min. 50 % sadni delež, brez konz.in sladil 3 kg</t>
  </si>
  <si>
    <t>tuna sterilizirani koščki v oljčnem olju (večji kosi tune), vsebuje minimalno 70 % tune, vsebnost soli do 1,24 g/100 g - 1000 g - 1750 g</t>
  </si>
  <si>
    <t>marmelada, domača, šipek 500 g - 850 g</t>
  </si>
  <si>
    <t>želatina instant</t>
  </si>
  <si>
    <t>popečene kruhove kocke 300 g - 500 g, brez okusa</t>
  </si>
  <si>
    <t>čičerika 570 g - 800 g</t>
  </si>
  <si>
    <t>paradižnikov pelat 2,2 kg - 2,6 kg</t>
  </si>
  <si>
    <t>paprika, rumena, file, vložena 530g - 720 g</t>
  </si>
  <si>
    <t>koruza, sladka, vložena 2,5 kg</t>
  </si>
  <si>
    <t xml:space="preserve">kompot višnja  500 g - 750 g </t>
  </si>
  <si>
    <t>kompot, marelica 1700 - 3100 g</t>
  </si>
  <si>
    <t>fižol, rjavi, vložen</t>
  </si>
  <si>
    <t>zelena, list, sušen, zdrobljena 5 - 20 g</t>
  </si>
  <si>
    <t>instant otroška kašica, čokolada 1000 g</t>
  </si>
  <si>
    <t xml:space="preserve">mlečna rezina 30 g </t>
  </si>
  <si>
    <t>zmes za krompirjev pire</t>
  </si>
  <si>
    <t xml:space="preserve">desertni jogurt, (vanilija, čokol.) </t>
  </si>
  <si>
    <t>biskvitno pecivo z lešniki</t>
  </si>
  <si>
    <t>višnjeva pita</t>
  </si>
  <si>
    <t>študelj borovničev</t>
  </si>
  <si>
    <t>kapre</t>
  </si>
  <si>
    <t>RIBE</t>
  </si>
  <si>
    <t>SADNI SOKOVI IN SIRUPI</t>
  </si>
  <si>
    <t>BIO</t>
  </si>
  <si>
    <t>sir poltrdi, trapist (2,5 - 3 kg), IK</t>
  </si>
  <si>
    <t>mlado junčje meso, sveže, stegno brez kosti, I. kategorija, kocke,z znakom izbrana kakovost</t>
  </si>
  <si>
    <t xml:space="preserve">pečenice, manj začinjene, brez aditivov, primerne za otroke </t>
  </si>
  <si>
    <t>mlado junčje meso, sveže, hrbet, zrezki ( 100g , potolčeni), z znakom izbrane kakovosti</t>
  </si>
  <si>
    <t>pršut, sušen</t>
  </si>
  <si>
    <t>sladoled lonček, IK</t>
  </si>
  <si>
    <t>Rižev napitek, BIO</t>
  </si>
  <si>
    <t>Rižev napitek s kalcijem, brez glutena, BIO</t>
  </si>
  <si>
    <t>100% jabolčni sok, BIO</t>
  </si>
  <si>
    <t>Rižev desert z vanilijo, brez glutena 4x100g, BIO</t>
  </si>
  <si>
    <t xml:space="preserve">jabolka, različne sorte, sortirana (drobna/debela), zrela za uživanje, EKO </t>
  </si>
  <si>
    <t>lubenice, I. kvalitete, EKO</t>
  </si>
  <si>
    <t>KG</t>
  </si>
  <si>
    <t>hruške (namizne, porcijske), EKO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</si>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</sst>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Arial Narrow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Arial Narrow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6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7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8" fillId="0" borderId="0" applyBorder="0" applyProtection="0"/>
    <xf numFmtId="0" fontId="5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164" fontId="5" fillId="0" borderId="0" applyFont="0" applyFill="0" applyBorder="0" applyAlignment="0" applyProtection="0"/>
    <xf numFmtId="0" fontId="43" fillId="0" borderId="0"/>
    <xf numFmtId="0" fontId="3" fillId="0" borderId="0"/>
    <xf numFmtId="0" fontId="44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1" fillId="37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3" fillId="0" borderId="0"/>
    <xf numFmtId="0" fontId="1" fillId="0" borderId="0"/>
    <xf numFmtId="0" fontId="64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29" fillId="37" borderId="4" applyNumberFormat="0" applyAlignment="0" applyProtection="0"/>
    <xf numFmtId="0" fontId="29" fillId="9" borderId="4" applyNumberFormat="0" applyAlignment="0" applyProtection="0"/>
    <xf numFmtId="0" fontId="15" fillId="49" borderId="0" applyNumberFormat="0" applyBorder="0" applyAlignment="0" applyProtection="0"/>
    <xf numFmtId="0" fontId="15" fillId="51" borderId="0" applyNumberFormat="0" applyBorder="0" applyAlignment="0" applyProtection="0"/>
    <xf numFmtId="0" fontId="16" fillId="40" borderId="0" applyNumberFormat="0" applyBorder="0" applyAlignment="0" applyProtection="0"/>
    <xf numFmtId="0" fontId="17" fillId="52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3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0" fillId="0" borderId="0"/>
    <xf numFmtId="0" fontId="61" fillId="2" borderId="0">
      <alignment horizontal="left" vertical="top"/>
    </xf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64" fillId="54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8" borderId="0" applyNumberFormat="0" applyBorder="0" applyAlignment="0" applyProtection="0"/>
    <xf numFmtId="0" fontId="25" fillId="0" borderId="10" applyNumberFormat="0" applyFill="0" applyAlignment="0" applyProtection="0"/>
    <xf numFmtId="0" fontId="26" fillId="59" borderId="5" applyNumberFormat="0" applyAlignment="0" applyProtection="0"/>
    <xf numFmtId="0" fontId="27" fillId="52" borderId="4" applyNumberFormat="0" applyAlignment="0" applyProtection="0"/>
    <xf numFmtId="0" fontId="28" fillId="39" borderId="0" applyNumberFormat="0" applyBorder="0" applyAlignment="0" applyProtection="0"/>
    <xf numFmtId="0" fontId="29" fillId="43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0" borderId="0" applyNumberFormat="0" applyBorder="0" applyAlignment="0" applyProtection="0"/>
    <xf numFmtId="0" fontId="3" fillId="0" borderId="0"/>
    <xf numFmtId="0" fontId="65" fillId="60" borderId="0">
      <alignment horizontal="center" vertical="top"/>
    </xf>
    <xf numFmtId="0" fontId="65" fillId="60" borderId="0">
      <alignment horizontal="left" vertical="top"/>
    </xf>
    <xf numFmtId="0" fontId="65" fillId="60" borderId="0">
      <alignment horizontal="left" vertical="top"/>
    </xf>
    <xf numFmtId="0" fontId="65" fillId="60" borderId="0">
      <alignment horizontal="left" vertical="top"/>
    </xf>
    <xf numFmtId="0" fontId="62" fillId="0" borderId="0"/>
    <xf numFmtId="8" fontId="1" fillId="0" borderId="0" applyFont="0" applyFill="0" applyBorder="0" applyAlignment="0" applyProtection="0"/>
    <xf numFmtId="0" fontId="66" fillId="0" borderId="0"/>
    <xf numFmtId="0" fontId="67" fillId="61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7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8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8" fillId="62" borderId="0" applyBorder="0" applyProtection="0"/>
    <xf numFmtId="0" fontId="43" fillId="0" borderId="0"/>
    <xf numFmtId="0" fontId="43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9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2" borderId="21" applyNumberFormat="0" applyAlignment="0" applyProtection="0"/>
    <xf numFmtId="0" fontId="64" fillId="54" borderId="22" applyNumberFormat="0" applyAlignment="0" applyProtection="0"/>
    <xf numFmtId="0" fontId="27" fillId="52" borderId="23" applyNumberFormat="0" applyAlignment="0" applyProtection="0"/>
    <xf numFmtId="0" fontId="29" fillId="43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0" borderId="0"/>
    <xf numFmtId="0" fontId="72" fillId="0" borderId="0"/>
    <xf numFmtId="0" fontId="72" fillId="0" borderId="0"/>
    <xf numFmtId="0" fontId="40" fillId="0" borderId="0"/>
    <xf numFmtId="0" fontId="40" fillId="63" borderId="0" applyBorder="0" applyProtection="0"/>
    <xf numFmtId="0" fontId="40" fillId="64" borderId="0" applyBorder="0" applyProtection="0"/>
    <xf numFmtId="0" fontId="40" fillId="65" borderId="0" applyBorder="0" applyProtection="0"/>
    <xf numFmtId="0" fontId="40" fillId="66" borderId="0" applyBorder="0" applyProtection="0"/>
    <xf numFmtId="0" fontId="40" fillId="67" borderId="0" applyBorder="0" applyProtection="0"/>
    <xf numFmtId="0" fontId="40" fillId="68" borderId="0" applyBorder="0" applyProtection="0"/>
    <xf numFmtId="0" fontId="40" fillId="63" borderId="0" applyBorder="0" applyProtection="0"/>
    <xf numFmtId="0" fontId="40" fillId="64" borderId="0" applyBorder="0" applyProtection="0"/>
    <xf numFmtId="0" fontId="40" fillId="65" borderId="0" applyBorder="0" applyProtection="0"/>
    <xf numFmtId="0" fontId="40" fillId="66" borderId="0" applyBorder="0" applyProtection="0"/>
    <xf numFmtId="0" fontId="40" fillId="67" borderId="0" applyBorder="0" applyProtection="0"/>
    <xf numFmtId="0" fontId="40" fillId="69" borderId="0" applyBorder="0" applyProtection="0"/>
    <xf numFmtId="0" fontId="40" fillId="70" borderId="0" applyBorder="0" applyProtection="0"/>
    <xf numFmtId="0" fontId="40" fillId="71" borderId="0" applyBorder="0" applyProtection="0"/>
    <xf numFmtId="0" fontId="40" fillId="72" borderId="0" applyBorder="0" applyProtection="0"/>
    <xf numFmtId="0" fontId="40" fillId="66" borderId="0" applyBorder="0" applyProtection="0"/>
    <xf numFmtId="0" fontId="40" fillId="70" borderId="0" applyBorder="0" applyProtection="0"/>
    <xf numFmtId="0" fontId="40" fillId="73" borderId="0" applyBorder="0" applyProtection="0"/>
    <xf numFmtId="0" fontId="40" fillId="70" borderId="0" applyBorder="0" applyProtection="0"/>
    <xf numFmtId="0" fontId="40" fillId="71" borderId="0" applyBorder="0" applyProtection="0"/>
    <xf numFmtId="0" fontId="40" fillId="72" borderId="0" applyBorder="0" applyProtection="0"/>
    <xf numFmtId="0" fontId="40" fillId="66" borderId="0" applyBorder="0" applyProtection="0"/>
    <xf numFmtId="0" fontId="40" fillId="70" borderId="0" applyBorder="0" applyProtection="0"/>
    <xf numFmtId="0" fontId="40" fillId="73" borderId="0" applyBorder="0" applyProtection="0"/>
    <xf numFmtId="0" fontId="73" fillId="74" borderId="0" applyBorder="0" applyProtection="0"/>
    <xf numFmtId="0" fontId="73" fillId="71" borderId="0" applyBorder="0" applyProtection="0"/>
    <xf numFmtId="0" fontId="73" fillId="72" borderId="0" applyBorder="0" applyProtection="0"/>
    <xf numFmtId="0" fontId="73" fillId="75" borderId="0" applyBorder="0" applyProtection="0"/>
    <xf numFmtId="0" fontId="73" fillId="76" borderId="0" applyBorder="0" applyProtection="0"/>
    <xf numFmtId="0" fontId="73" fillId="77" borderId="0" applyBorder="0" applyProtection="0"/>
    <xf numFmtId="0" fontId="73" fillId="74" borderId="0" applyBorder="0" applyProtection="0"/>
    <xf numFmtId="0" fontId="73" fillId="71" borderId="0" applyBorder="0" applyProtection="0"/>
    <xf numFmtId="0" fontId="73" fillId="72" borderId="0" applyBorder="0" applyProtection="0"/>
    <xf numFmtId="0" fontId="73" fillId="75" borderId="0" applyBorder="0" applyProtection="0"/>
    <xf numFmtId="0" fontId="73" fillId="76" borderId="0" applyBorder="0" applyProtection="0"/>
    <xf numFmtId="0" fontId="73" fillId="77" borderId="0" applyBorder="0" applyProtection="0"/>
    <xf numFmtId="0" fontId="73" fillId="78" borderId="0" applyBorder="0" applyProtection="0"/>
    <xf numFmtId="0" fontId="73" fillId="79" borderId="0" applyBorder="0" applyProtection="0"/>
    <xf numFmtId="0" fontId="73" fillId="80" borderId="0" applyBorder="0" applyProtection="0"/>
    <xf numFmtId="0" fontId="73" fillId="75" borderId="0" applyBorder="0" applyProtection="0"/>
    <xf numFmtId="0" fontId="73" fillId="76" borderId="0" applyBorder="0" applyProtection="0"/>
    <xf numFmtId="0" fontId="73" fillId="81" borderId="0" applyBorder="0" applyProtection="0"/>
    <xf numFmtId="0" fontId="74" fillId="64" borderId="0" applyBorder="0" applyProtection="0"/>
    <xf numFmtId="0" fontId="75" fillId="69" borderId="25" applyProtection="0"/>
    <xf numFmtId="0" fontId="75" fillId="69" borderId="25" applyProtection="0"/>
    <xf numFmtId="0" fontId="76" fillId="82" borderId="26" applyProtection="0"/>
    <xf numFmtId="0" fontId="77" fillId="65" borderId="0" applyBorder="0" applyProtection="0"/>
    <xf numFmtId="0" fontId="78" fillId="0" borderId="0" applyBorder="0" applyProtection="0"/>
    <xf numFmtId="0" fontId="77" fillId="65" borderId="0" applyBorder="0" applyProtection="0"/>
    <xf numFmtId="0" fontId="79" fillId="0" borderId="27" applyProtection="0"/>
    <xf numFmtId="0" fontId="80" fillId="0" borderId="28" applyProtection="0"/>
    <xf numFmtId="0" fontId="81" fillId="0" borderId="29" applyProtection="0"/>
    <xf numFmtId="0" fontId="81" fillId="0" borderId="0" applyBorder="0" applyProtection="0"/>
    <xf numFmtId="0" fontId="82" fillId="69" borderId="25" applyProtection="0"/>
    <xf numFmtId="0" fontId="82" fillId="69" borderId="25" applyProtection="0"/>
    <xf numFmtId="0" fontId="83" fillId="69" borderId="30" applyProtection="0"/>
    <xf numFmtId="0" fontId="84" fillId="0" borderId="31" applyProtection="0"/>
    <xf numFmtId="0" fontId="79" fillId="0" borderId="27" applyProtection="0"/>
    <xf numFmtId="0" fontId="80" fillId="0" borderId="28" applyProtection="0"/>
    <xf numFmtId="0" fontId="81" fillId="0" borderId="29" applyProtection="0"/>
    <xf numFmtId="0" fontId="81" fillId="0" borderId="0" applyBorder="0" applyProtection="0"/>
    <xf numFmtId="0" fontId="85" fillId="0" borderId="0" applyBorder="0" applyProtection="0"/>
    <xf numFmtId="0" fontId="86" fillId="0" borderId="0" applyBorder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7" fillId="0" borderId="0"/>
    <xf numFmtId="0" fontId="40" fillId="0" borderId="0">
      <alignment vertical="center"/>
    </xf>
    <xf numFmtId="0" fontId="8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0" fillId="0" borderId="0"/>
    <xf numFmtId="0" fontId="88" fillId="0" borderId="0"/>
    <xf numFmtId="0" fontId="40" fillId="0" borderId="0"/>
    <xf numFmtId="0" fontId="89" fillId="0" borderId="0"/>
    <xf numFmtId="0" fontId="40" fillId="0" borderId="0"/>
    <xf numFmtId="0" fontId="40" fillId="0" borderId="0"/>
    <xf numFmtId="0" fontId="40" fillId="0" borderId="0" applyBorder="0" applyProtection="0"/>
    <xf numFmtId="0" fontId="87" fillId="0" borderId="0"/>
    <xf numFmtId="0" fontId="90" fillId="83" borderId="0" applyBorder="0" applyProtection="0"/>
    <xf numFmtId="0" fontId="90" fillId="83" borderId="0" applyBorder="0" applyProtection="0"/>
    <xf numFmtId="0" fontId="91" fillId="84" borderId="0" applyBorder="0" applyProtection="0"/>
    <xf numFmtId="0" fontId="40" fillId="85" borderId="32" applyProtection="0"/>
    <xf numFmtId="0" fontId="40" fillId="85" borderId="32" applyProtection="0"/>
    <xf numFmtId="168" fontId="40" fillId="0" borderId="0" applyBorder="0" applyProtection="0"/>
    <xf numFmtId="0" fontId="88" fillId="85" borderId="32" applyProtection="0"/>
    <xf numFmtId="0" fontId="92" fillId="0" borderId="0" applyBorder="0" applyProtection="0"/>
    <xf numFmtId="0" fontId="83" fillId="69" borderId="30" applyProtection="0"/>
    <xf numFmtId="0" fontId="83" fillId="69" borderId="30" applyProtection="0"/>
    <xf numFmtId="0" fontId="78" fillId="0" borderId="0" applyBorder="0" applyProtection="0"/>
    <xf numFmtId="0" fontId="73" fillId="78" borderId="0" applyBorder="0" applyProtection="0"/>
    <xf numFmtId="0" fontId="73" fillId="79" borderId="0" applyBorder="0" applyProtection="0"/>
    <xf numFmtId="0" fontId="73" fillId="80" borderId="0" applyBorder="0" applyProtection="0"/>
    <xf numFmtId="0" fontId="73" fillId="75" borderId="0" applyBorder="0" applyProtection="0"/>
    <xf numFmtId="0" fontId="73" fillId="76" borderId="0" applyBorder="0" applyProtection="0"/>
    <xf numFmtId="0" fontId="73" fillId="81" borderId="0" applyBorder="0" applyProtection="0"/>
    <xf numFmtId="0" fontId="84" fillId="0" borderId="31" applyProtection="0"/>
    <xf numFmtId="0" fontId="76" fillId="82" borderId="26" applyProtection="0"/>
    <xf numFmtId="0" fontId="75" fillId="69" borderId="25" applyProtection="0"/>
    <xf numFmtId="0" fontId="65" fillId="86" borderId="0">
      <alignment horizontal="center" vertical="top"/>
    </xf>
    <xf numFmtId="0" fontId="65" fillId="86" borderId="0">
      <alignment horizontal="left" vertical="top"/>
    </xf>
    <xf numFmtId="0" fontId="65" fillId="86" borderId="0">
      <alignment horizontal="left" vertical="top"/>
    </xf>
    <xf numFmtId="0" fontId="65" fillId="86" borderId="0">
      <alignment horizontal="left" vertical="top"/>
    </xf>
    <xf numFmtId="0" fontId="74" fillId="64" borderId="0" applyBorder="0" applyProtection="0"/>
    <xf numFmtId="0" fontId="85" fillId="0" borderId="0" applyBorder="0" applyProtection="0"/>
    <xf numFmtId="0" fontId="42" fillId="0" borderId="33" applyProtection="0"/>
    <xf numFmtId="0" fontId="42" fillId="0" borderId="33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69" fontId="40" fillId="0" borderId="0" applyBorder="0" applyProtection="0"/>
    <xf numFmtId="170" fontId="40" fillId="0" borderId="0" applyBorder="0" applyProtection="0"/>
    <xf numFmtId="171" fontId="40" fillId="0" borderId="0" applyBorder="0" applyProtection="0"/>
    <xf numFmtId="170" fontId="40" fillId="0" borderId="0" applyBorder="0" applyProtection="0"/>
    <xf numFmtId="171" fontId="40" fillId="0" borderId="0" applyBorder="0" applyProtection="0"/>
    <xf numFmtId="171" fontId="40" fillId="0" borderId="0" applyBorder="0" applyProtection="0"/>
    <xf numFmtId="171" fontId="40" fillId="0" borderId="0" applyBorder="0" applyProtection="0"/>
    <xf numFmtId="171" fontId="40" fillId="0" borderId="0" applyBorder="0" applyProtection="0"/>
    <xf numFmtId="171" fontId="40" fillId="0" borderId="0" applyBorder="0" applyProtection="0"/>
    <xf numFmtId="170" fontId="40" fillId="0" borderId="0" applyBorder="0" applyProtection="0"/>
    <xf numFmtId="172" fontId="40" fillId="0" borderId="0" applyBorder="0" applyProtection="0"/>
    <xf numFmtId="170" fontId="40" fillId="0" borderId="0" applyBorder="0" applyProtection="0"/>
    <xf numFmtId="172" fontId="40" fillId="0" borderId="0" applyBorder="0" applyProtection="0"/>
    <xf numFmtId="170" fontId="40" fillId="0" borderId="0" applyBorder="0" applyProtection="0"/>
    <xf numFmtId="0" fontId="82" fillId="68" borderId="25" applyProtection="0"/>
    <xf numFmtId="0" fontId="42" fillId="0" borderId="33" applyProtection="0"/>
    <xf numFmtId="0" fontId="92" fillId="0" borderId="0" applyBorder="0" applyProtection="0"/>
    <xf numFmtId="44" fontId="5" fillId="0" borderId="0" applyFont="0" applyFill="0" applyBorder="0" applyAlignment="0" applyProtection="0"/>
  </cellStyleXfs>
  <cellXfs count="341">
    <xf numFmtId="0" fontId="0" fillId="0" borderId="0" xfId="0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1" fillId="28" borderId="0" xfId="63" applyFont="1" applyFill="1" applyAlignment="1">
      <alignment vertical="center"/>
    </xf>
    <xf numFmtId="0" fontId="41" fillId="28" borderId="0" xfId="63" applyFont="1" applyFill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3" fillId="2" borderId="0" xfId="0" applyFont="1" applyFill="1" applyAlignment="1">
      <alignment vertical="center" wrapText="1"/>
    </xf>
    <xf numFmtId="0" fontId="33" fillId="2" borderId="0" xfId="0" applyFont="1" applyFill="1" applyAlignment="1">
      <alignment vertical="center" wrapText="1" shrinkToFit="1"/>
    </xf>
    <xf numFmtId="44" fontId="33" fillId="2" borderId="0" xfId="55" applyFont="1" applyFill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7" fillId="31" borderId="2" xfId="0" applyFont="1" applyFill="1" applyBorder="1" applyAlignment="1">
      <alignment horizontal="left" vertical="center" wrapText="1"/>
    </xf>
    <xf numFmtId="0" fontId="47" fillId="31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3" fillId="2" borderId="0" xfId="0" applyFont="1" applyFill="1" applyAlignment="1">
      <alignment horizontal="center" vertical="center" wrapText="1" shrinkToFit="1"/>
    </xf>
    <xf numFmtId="0" fontId="33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/>
    </xf>
    <xf numFmtId="0" fontId="45" fillId="30" borderId="1" xfId="0" applyFont="1" applyFill="1" applyBorder="1" applyAlignment="1">
      <alignment horizontal="left" vertical="center"/>
    </xf>
    <xf numFmtId="0" fontId="46" fillId="31" borderId="1" xfId="0" applyFont="1" applyFill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2" fillId="30" borderId="0" xfId="0" applyFont="1" applyFill="1" applyAlignment="1">
      <alignment vertical="center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0" fontId="48" fillId="0" borderId="0" xfId="0" applyFont="1"/>
    <xf numFmtId="0" fontId="45" fillId="33" borderId="1" xfId="0" applyFont="1" applyFill="1" applyBorder="1" applyAlignment="1">
      <alignment horizontal="left" vertical="center"/>
    </xf>
    <xf numFmtId="0" fontId="45" fillId="33" borderId="1" xfId="0" applyFont="1" applyFill="1" applyBorder="1" applyAlignment="1">
      <alignment vertical="center"/>
    </xf>
    <xf numFmtId="0" fontId="54" fillId="30" borderId="1" xfId="0" applyFont="1" applyFill="1" applyBorder="1" applyAlignment="1">
      <alignment horizontal="center" vertical="center" wrapText="1"/>
    </xf>
    <xf numFmtId="0" fontId="54" fillId="30" borderId="2" xfId="0" applyFont="1" applyFill="1" applyBorder="1" applyAlignment="1">
      <alignment horizontal="left" vertical="center" wrapText="1"/>
    </xf>
    <xf numFmtId="0" fontId="54" fillId="30" borderId="1" xfId="0" applyFont="1" applyFill="1" applyBorder="1" applyAlignment="1">
      <alignment horizontal="left" vertical="center" wrapText="1"/>
    </xf>
    <xf numFmtId="0" fontId="54" fillId="33" borderId="1" xfId="0" applyFont="1" applyFill="1" applyBorder="1" applyAlignment="1">
      <alignment horizontal="center" vertical="center" wrapText="1"/>
    </xf>
    <xf numFmtId="0" fontId="54" fillId="33" borderId="1" xfId="0" applyFont="1" applyFill="1" applyBorder="1" applyAlignment="1">
      <alignment horizontal="left" vertical="center" wrapText="1"/>
    </xf>
    <xf numFmtId="0" fontId="14" fillId="26" borderId="1" xfId="0" applyFont="1" applyFill="1" applyBorder="1" applyAlignment="1">
      <alignment horizontal="left" vertical="center" wrapText="1"/>
    </xf>
    <xf numFmtId="0" fontId="54" fillId="35" borderId="1" xfId="0" applyFont="1" applyFill="1" applyBorder="1" applyAlignment="1">
      <alignment horizontal="center" vertical="center" wrapText="1"/>
    </xf>
    <xf numFmtId="0" fontId="54" fillId="35" borderId="1" xfId="0" applyFont="1" applyFill="1" applyBorder="1" applyAlignment="1">
      <alignment horizontal="left" vertical="center" wrapText="1"/>
    </xf>
    <xf numFmtId="0" fontId="14" fillId="36" borderId="1" xfId="0" applyFont="1" applyFill="1" applyBorder="1" applyAlignment="1">
      <alignment horizontal="left" vertical="center" wrapText="1"/>
    </xf>
    <xf numFmtId="0" fontId="55" fillId="30" borderId="1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57" fillId="0" borderId="0" xfId="0" applyFont="1" applyAlignment="1">
      <alignment vertical="center"/>
    </xf>
    <xf numFmtId="0" fontId="58" fillId="30" borderId="1" xfId="0" applyFont="1" applyFill="1" applyBorder="1" applyAlignment="1">
      <alignment horizontal="left" vertical="center"/>
    </xf>
    <xf numFmtId="0" fontId="58" fillId="33" borderId="1" xfId="0" applyFont="1" applyFill="1" applyBorder="1" applyAlignment="1">
      <alignment horizontal="left" vertical="center"/>
    </xf>
    <xf numFmtId="0" fontId="58" fillId="33" borderId="1" xfId="0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5" fillId="30" borderId="2" xfId="0" applyFont="1" applyFill="1" applyBorder="1" applyAlignment="1">
      <alignment horizontal="center" vertical="center" wrapText="1"/>
    </xf>
    <xf numFmtId="0" fontId="55" fillId="33" borderId="2" xfId="0" applyFont="1" applyFill="1" applyBorder="1" applyAlignment="1">
      <alignment horizontal="center" vertical="center" wrapText="1"/>
    </xf>
    <xf numFmtId="0" fontId="55" fillId="35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0" fillId="32" borderId="1" xfId="0" applyFont="1" applyFill="1" applyBorder="1" applyAlignment="1">
      <alignment horizontal="left" vertical="center"/>
    </xf>
    <xf numFmtId="1" fontId="50" fillId="32" borderId="1" xfId="0" applyNumberFormat="1" applyFont="1" applyFill="1" applyBorder="1" applyAlignment="1">
      <alignment horizontal="left" vertical="center"/>
    </xf>
    <xf numFmtId="0" fontId="34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5" fillId="33" borderId="1" xfId="0" applyFont="1" applyFill="1" applyBorder="1" applyAlignment="1">
      <alignment horizontal="center" vertical="center" wrapText="1"/>
    </xf>
    <xf numFmtId="0" fontId="55" fillId="35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3" fillId="30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3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1" fillId="30" borderId="17" xfId="0" applyFont="1" applyFill="1" applyBorder="1" applyAlignment="1">
      <alignment horizontal="center" vertical="center" wrapText="1"/>
    </xf>
    <xf numFmtId="0" fontId="51" fillId="30" borderId="17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34" fillId="2" borderId="0" xfId="0" applyFont="1" applyFill="1" applyAlignment="1">
      <alignment horizontal="center" vertical="center" wrapText="1" shrinkToFit="1"/>
    </xf>
    <xf numFmtId="0" fontId="36" fillId="3" borderId="2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44" fontId="34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4" fillId="2" borderId="0" xfId="0" applyNumberFormat="1" applyFont="1" applyFill="1" applyAlignment="1">
      <alignment horizontal="center" vertical="center" wrapText="1" shrinkToFit="1"/>
    </xf>
    <xf numFmtId="0" fontId="36" fillId="3" borderId="15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/>
    </xf>
    <xf numFmtId="0" fontId="39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vertical="center" wrapText="1"/>
    </xf>
    <xf numFmtId="0" fontId="46" fillId="31" borderId="1" xfId="0" applyFont="1" applyFill="1" applyBorder="1" applyAlignment="1">
      <alignment vertical="center" wrapText="1"/>
    </xf>
    <xf numFmtId="0" fontId="46" fillId="31" borderId="1" xfId="0" applyFont="1" applyFill="1" applyBorder="1" applyAlignment="1">
      <alignment vertical="center"/>
    </xf>
    <xf numFmtId="0" fontId="12" fillId="0" borderId="19" xfId="0" applyFont="1" applyBorder="1" applyAlignment="1">
      <alignment horizontal="left" vertical="center" wrapText="1"/>
    </xf>
    <xf numFmtId="0" fontId="12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 shrinkToFit="1"/>
    </xf>
    <xf numFmtId="0" fontId="12" fillId="3" borderId="20" xfId="0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20" xfId="0" applyNumberFormat="1" applyFont="1" applyFill="1" applyBorder="1" applyAlignment="1">
      <alignment horizontal="center" vertical="center" wrapText="1"/>
    </xf>
    <xf numFmtId="0" fontId="36" fillId="3" borderId="19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16" fontId="12" fillId="3" borderId="19" xfId="0" applyNumberFormat="1" applyFont="1" applyFill="1" applyBorder="1" applyAlignment="1">
      <alignment horizontal="center" vertical="center" wrapText="1"/>
    </xf>
    <xf numFmtId="0" fontId="55" fillId="30" borderId="19" xfId="0" applyFont="1" applyFill="1" applyBorder="1" applyAlignment="1">
      <alignment horizontal="center" vertical="center" wrapText="1"/>
    </xf>
    <xf numFmtId="0" fontId="55" fillId="33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 shrinkToFit="1"/>
    </xf>
    <xf numFmtId="0" fontId="12" fillId="3" borderId="19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0" fontId="13" fillId="87" borderId="15" xfId="0" applyFont="1" applyFill="1" applyBorder="1" applyAlignment="1">
      <alignment horizontal="center" vertical="center" wrapText="1"/>
    </xf>
    <xf numFmtId="0" fontId="6" fillId="87" borderId="35" xfId="0" applyFont="1" applyFill="1" applyBorder="1" applyAlignment="1">
      <alignment horizontal="center" vertical="center"/>
    </xf>
    <xf numFmtId="0" fontId="6" fillId="87" borderId="35" xfId="0" applyFont="1" applyFill="1" applyBorder="1" applyAlignment="1">
      <alignment vertical="center"/>
    </xf>
    <xf numFmtId="0" fontId="12" fillId="3" borderId="36" xfId="0" applyFont="1" applyFill="1" applyBorder="1" applyAlignment="1">
      <alignment horizontal="center" vertical="center" wrapText="1"/>
    </xf>
    <xf numFmtId="1" fontId="13" fillId="2" borderId="36" xfId="55" applyNumberFormat="1" applyFont="1" applyFill="1" applyBorder="1" applyAlignment="1">
      <alignment horizontal="center" vertical="center" wrapText="1"/>
    </xf>
    <xf numFmtId="1" fontId="13" fillId="2" borderId="36" xfId="55" applyNumberFormat="1" applyFont="1" applyFill="1" applyBorder="1" applyAlignment="1">
      <alignment horizontal="left" vertical="center" wrapText="1"/>
    </xf>
    <xf numFmtId="0" fontId="11" fillId="2" borderId="36" xfId="0" applyFont="1" applyFill="1" applyBorder="1" applyAlignment="1">
      <alignment horizontal="left" vertical="center" wrapText="1"/>
    </xf>
    <xf numFmtId="166" fontId="11" fillId="2" borderId="36" xfId="0" applyNumberFormat="1" applyFont="1" applyFill="1" applyBorder="1" applyAlignment="1">
      <alignment horizontal="center" vertical="center" wrapText="1"/>
    </xf>
    <xf numFmtId="10" fontId="11" fillId="2" borderId="36" xfId="0" applyNumberFormat="1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vertical="center" wrapText="1" shrinkToFit="1"/>
    </xf>
    <xf numFmtId="44" fontId="11" fillId="2" borderId="36" xfId="55" applyFont="1" applyFill="1" applyBorder="1" applyAlignment="1">
      <alignment horizontal="left" vertical="center" wrapText="1"/>
    </xf>
    <xf numFmtId="44" fontId="10" fillId="3" borderId="36" xfId="55" applyFont="1" applyFill="1" applyBorder="1" applyAlignment="1">
      <alignment horizontal="center" vertical="center" wrapText="1"/>
    </xf>
    <xf numFmtId="0" fontId="36" fillId="3" borderId="36" xfId="0" applyFont="1" applyFill="1" applyBorder="1" applyAlignment="1">
      <alignment horizontal="center" vertical="center" wrapText="1"/>
    </xf>
    <xf numFmtId="44" fontId="7" fillId="2" borderId="36" xfId="55" applyFont="1" applyFill="1" applyBorder="1" applyAlignment="1">
      <alignment horizontal="center" vertical="center" wrapText="1"/>
    </xf>
    <xf numFmtId="4" fontId="7" fillId="2" borderId="36" xfId="55" applyNumberFormat="1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2" borderId="36" xfId="0" applyFont="1" applyFill="1" applyBorder="1" applyAlignment="1">
      <alignment vertical="center" wrapText="1" shrinkToFit="1"/>
    </xf>
    <xf numFmtId="0" fontId="11" fillId="2" borderId="36" xfId="0" applyFont="1" applyFill="1" applyBorder="1" applyAlignment="1">
      <alignment horizontal="center" vertical="center" wrapText="1"/>
    </xf>
    <xf numFmtId="0" fontId="55" fillId="30" borderId="36" xfId="0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left" vertical="center" wrapText="1"/>
    </xf>
    <xf numFmtId="0" fontId="13" fillId="3" borderId="15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0" fontId="93" fillId="0" borderId="36" xfId="0" applyFont="1" applyBorder="1" applyAlignment="1">
      <alignment horizontal="center" vertical="center"/>
    </xf>
    <xf numFmtId="0" fontId="11" fillId="88" borderId="2" xfId="0" applyFont="1" applyFill="1" applyBorder="1" applyAlignment="1">
      <alignment horizontal="center" vertical="center" wrapText="1"/>
    </xf>
    <xf numFmtId="166" fontId="11" fillId="88" borderId="2" xfId="0" applyNumberFormat="1" applyFont="1" applyFill="1" applyBorder="1" applyAlignment="1">
      <alignment horizontal="center" vertical="center" wrapText="1"/>
    </xf>
    <xf numFmtId="0" fontId="13" fillId="88" borderId="15" xfId="0" applyFont="1" applyFill="1" applyBorder="1" applyAlignment="1">
      <alignment horizontal="center" vertical="center" wrapText="1"/>
    </xf>
    <xf numFmtId="44" fontId="13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1" fillId="3" borderId="36" xfId="0" applyNumberFormat="1" applyFont="1" applyFill="1" applyBorder="1" applyAlignment="1">
      <alignment horizontal="center" vertical="center" wrapText="1"/>
    </xf>
    <xf numFmtId="166" fontId="13" fillId="3" borderId="15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4" fontId="11" fillId="3" borderId="36" xfId="55" applyFont="1" applyFill="1" applyBorder="1" applyAlignment="1">
      <alignment horizontal="center" vertical="center" wrapText="1"/>
    </xf>
    <xf numFmtId="0" fontId="13" fillId="3" borderId="36" xfId="0" applyFont="1" applyFill="1" applyBorder="1" applyAlignment="1">
      <alignment horizontal="center" vertical="center" wrapText="1"/>
    </xf>
    <xf numFmtId="44" fontId="7" fillId="3" borderId="36" xfId="55" applyFont="1" applyFill="1" applyBorder="1" applyAlignment="1">
      <alignment horizontal="center" vertical="center" wrapText="1"/>
    </xf>
    <xf numFmtId="166" fontId="13" fillId="3" borderId="36" xfId="0" applyNumberFormat="1" applyFont="1" applyFill="1" applyBorder="1" applyAlignment="1">
      <alignment horizontal="center" vertical="center" wrapText="1"/>
    </xf>
    <xf numFmtId="0" fontId="41" fillId="3" borderId="36" xfId="0" applyFont="1" applyFill="1" applyBorder="1" applyAlignment="1">
      <alignment vertical="center" wrapText="1"/>
    </xf>
    <xf numFmtId="0" fontId="0" fillId="3" borderId="36" xfId="0" applyFill="1" applyBorder="1" applyAlignment="1">
      <alignment vertical="center" wrapText="1"/>
    </xf>
    <xf numFmtId="0" fontId="41" fillId="34" borderId="36" xfId="0" applyFont="1" applyFill="1" applyBorder="1" applyAlignment="1">
      <alignment vertical="center" wrapText="1"/>
    </xf>
    <xf numFmtId="0" fontId="0" fillId="34" borderId="36" xfId="0" applyFill="1" applyBorder="1" applyAlignment="1">
      <alignment vertical="center" wrapText="1"/>
    </xf>
    <xf numFmtId="0" fontId="94" fillId="27" borderId="37" xfId="0" applyFont="1" applyFill="1" applyBorder="1" applyAlignment="1">
      <alignment horizontal="left" vertical="center"/>
    </xf>
    <xf numFmtId="0" fontId="95" fillId="27" borderId="38" xfId="0" applyFont="1" applyFill="1" applyBorder="1" applyAlignment="1">
      <alignment vertical="center" wrapText="1" shrinkToFit="1"/>
    </xf>
    <xf numFmtId="0" fontId="95" fillId="27" borderId="38" xfId="0" applyFont="1" applyFill="1" applyBorder="1" applyAlignment="1">
      <alignment horizontal="center" vertical="center" wrapText="1"/>
    </xf>
    <xf numFmtId="0" fontId="94" fillId="27" borderId="38" xfId="0" applyFont="1" applyFill="1" applyBorder="1" applyAlignment="1">
      <alignment horizontal="center" vertical="center" wrapText="1"/>
    </xf>
    <xf numFmtId="0" fontId="96" fillId="27" borderId="38" xfId="0" applyFont="1" applyFill="1" applyBorder="1" applyAlignment="1">
      <alignment horizontal="center" vertical="center"/>
    </xf>
    <xf numFmtId="0" fontId="97" fillId="27" borderId="38" xfId="0" applyFont="1" applyFill="1" applyBorder="1" applyAlignment="1">
      <alignment horizontal="center" vertical="center"/>
    </xf>
    <xf numFmtId="0" fontId="98" fillId="27" borderId="38" xfId="0" applyFont="1" applyFill="1" applyBorder="1" applyAlignment="1">
      <alignment horizontal="left" vertical="center"/>
    </xf>
    <xf numFmtId="0" fontId="99" fillId="27" borderId="38" xfId="0" applyFont="1" applyFill="1" applyBorder="1" applyAlignment="1">
      <alignment horizontal="center" vertical="center"/>
    </xf>
    <xf numFmtId="0" fontId="100" fillId="27" borderId="38" xfId="0" applyFont="1" applyFill="1" applyBorder="1" applyAlignment="1">
      <alignment horizontal="center" vertical="center"/>
    </xf>
    <xf numFmtId="166" fontId="94" fillId="27" borderId="38" xfId="0" applyNumberFormat="1" applyFont="1" applyFill="1" applyBorder="1" applyAlignment="1">
      <alignment horizontal="center" vertical="center"/>
    </xf>
    <xf numFmtId="0" fontId="94" fillId="27" borderId="39" xfId="0" applyFont="1" applyFill="1" applyBorder="1" applyAlignment="1">
      <alignment horizontal="center" vertical="center"/>
    </xf>
    <xf numFmtId="0" fontId="41" fillId="3" borderId="2" xfId="0" applyFont="1" applyFill="1" applyBorder="1" applyAlignment="1">
      <alignment vertical="center" wrapText="1"/>
    </xf>
    <xf numFmtId="0" fontId="41" fillId="3" borderId="38" xfId="0" applyFont="1" applyFill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41" fillId="3" borderId="40" xfId="0" applyFont="1" applyFill="1" applyBorder="1" applyAlignment="1">
      <alignment vertical="center" wrapText="1"/>
    </xf>
    <xf numFmtId="44" fontId="7" fillId="2" borderId="40" xfId="55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97" fillId="27" borderId="40" xfId="0" applyFont="1" applyFill="1" applyBorder="1" applyAlignment="1">
      <alignment horizontal="center" vertical="center"/>
    </xf>
    <xf numFmtId="4" fontId="7" fillId="2" borderId="40" xfId="0" applyNumberFormat="1" applyFont="1" applyFill="1" applyBorder="1" applyAlignment="1">
      <alignment horizontal="center" vertical="center" wrapText="1"/>
    </xf>
    <xf numFmtId="0" fontId="94" fillId="27" borderId="40" xfId="0" applyFont="1" applyFill="1" applyBorder="1" applyAlignment="1">
      <alignment horizontal="center" vertical="center" wrapText="1"/>
    </xf>
    <xf numFmtId="0" fontId="96" fillId="27" borderId="40" xfId="0" applyFont="1" applyFill="1" applyBorder="1" applyAlignment="1">
      <alignment horizontal="center" vertical="center"/>
    </xf>
    <xf numFmtId="0" fontId="101" fillId="3" borderId="18" xfId="0" applyFont="1" applyFill="1" applyBorder="1" applyAlignment="1">
      <alignment horizontal="center" vertical="center" wrapText="1"/>
    </xf>
    <xf numFmtId="0" fontId="101" fillId="0" borderId="40" xfId="0" applyFont="1" applyBorder="1" applyAlignment="1">
      <alignment vertical="center" wrapText="1" shrinkToFit="1"/>
    </xf>
    <xf numFmtId="0" fontId="101" fillId="3" borderId="40" xfId="0" applyFont="1" applyFill="1" applyBorder="1" applyAlignment="1">
      <alignment horizontal="center" vertical="center" wrapText="1"/>
    </xf>
    <xf numFmtId="0" fontId="101" fillId="3" borderId="20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35" xfId="55" applyNumberFormat="1" applyFont="1" applyFill="1" applyBorder="1" applyAlignment="1">
      <alignment horizontal="center" vertical="center" wrapText="1"/>
    </xf>
    <xf numFmtId="4" fontId="97" fillId="2" borderId="13" xfId="55" applyNumberFormat="1" applyFont="1" applyFill="1" applyBorder="1" applyAlignment="1">
      <alignment horizontal="center" vertical="center" wrapText="1"/>
    </xf>
    <xf numFmtId="4" fontId="97" fillId="2" borderId="40" xfId="55" applyNumberFormat="1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left" vertical="center" wrapText="1"/>
    </xf>
    <xf numFmtId="44" fontId="98" fillId="2" borderId="40" xfId="55" applyFont="1" applyFill="1" applyBorder="1" applyAlignment="1">
      <alignment horizontal="left" vertical="center" wrapText="1"/>
    </xf>
    <xf numFmtId="44" fontId="99" fillId="3" borderId="40" xfId="55" applyFont="1" applyFill="1" applyBorder="1" applyAlignment="1">
      <alignment horizontal="center" vertical="center" wrapText="1"/>
    </xf>
    <xf numFmtId="166" fontId="98" fillId="2" borderId="40" xfId="0" applyNumberFormat="1" applyFont="1" applyFill="1" applyBorder="1" applyAlignment="1">
      <alignment horizontal="center" vertical="center" wrapText="1"/>
    </xf>
    <xf numFmtId="10" fontId="98" fillId="2" borderId="40" xfId="0" applyNumberFormat="1" applyFont="1" applyFill="1" applyBorder="1" applyAlignment="1">
      <alignment horizontal="center" vertical="center" wrapText="1"/>
    </xf>
    <xf numFmtId="166" fontId="98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02" fillId="3" borderId="40" xfId="0" applyFont="1" applyFill="1" applyBorder="1" applyAlignment="1">
      <alignment horizontal="center" vertical="center" wrapText="1"/>
    </xf>
    <xf numFmtId="1" fontId="103" fillId="2" borderId="40" xfId="55" applyNumberFormat="1" applyFont="1" applyFill="1" applyBorder="1" applyAlignment="1">
      <alignment horizontal="center" vertical="center" wrapText="1"/>
    </xf>
    <xf numFmtId="0" fontId="103" fillId="88" borderId="20" xfId="0" applyFont="1" applyFill="1" applyBorder="1" applyAlignment="1">
      <alignment horizontal="center" vertical="center" wrapText="1"/>
    </xf>
    <xf numFmtId="0" fontId="101" fillId="2" borderId="40" xfId="0" applyFont="1" applyFill="1" applyBorder="1" applyAlignment="1">
      <alignment vertical="center" wrapText="1" shrinkToFit="1"/>
    </xf>
    <xf numFmtId="0" fontId="98" fillId="2" borderId="40" xfId="0" applyFont="1" applyFill="1" applyBorder="1" applyAlignment="1">
      <alignment horizontal="center" vertical="center" wrapText="1"/>
    </xf>
    <xf numFmtId="44" fontId="97" fillId="2" borderId="40" xfId="55" applyFont="1" applyFill="1" applyBorder="1" applyAlignment="1">
      <alignment horizontal="center" vertical="center" wrapText="1"/>
    </xf>
    <xf numFmtId="44" fontId="98" fillId="88" borderId="40" xfId="55" applyFont="1" applyFill="1" applyBorder="1" applyAlignment="1">
      <alignment horizontal="center" vertical="center" wrapText="1"/>
    </xf>
    <xf numFmtId="44" fontId="99" fillId="88" borderId="40" xfId="55" applyFont="1" applyFill="1" applyBorder="1" applyAlignment="1">
      <alignment horizontal="center" vertical="center" wrapText="1"/>
    </xf>
    <xf numFmtId="166" fontId="98" fillId="88" borderId="40" xfId="0" applyNumberFormat="1" applyFont="1" applyFill="1" applyBorder="1" applyAlignment="1">
      <alignment horizontal="center" vertical="center" wrapText="1"/>
    </xf>
    <xf numFmtId="1" fontId="103" fillId="3" borderId="40" xfId="55" applyNumberFormat="1" applyFont="1" applyFill="1" applyBorder="1" applyAlignment="1">
      <alignment horizontal="left" vertical="center" wrapText="1"/>
    </xf>
    <xf numFmtId="44" fontId="103" fillId="3" borderId="2" xfId="55" applyFont="1" applyFill="1" applyBorder="1" applyAlignment="1">
      <alignment horizontal="center" vertical="center" wrapText="1"/>
    </xf>
    <xf numFmtId="44" fontId="97" fillId="3" borderId="2" xfId="55" applyFont="1" applyFill="1" applyBorder="1" applyAlignment="1">
      <alignment horizontal="center" vertical="center" wrapText="1"/>
    </xf>
    <xf numFmtId="166" fontId="98" fillId="3" borderId="40" xfId="0" applyNumberFormat="1" applyFont="1" applyFill="1" applyBorder="1" applyAlignment="1">
      <alignment horizontal="center" vertical="center" wrapText="1"/>
    </xf>
    <xf numFmtId="10" fontId="98" fillId="3" borderId="40" xfId="0" applyNumberFormat="1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0" fontId="104" fillId="3" borderId="40" xfId="0" applyFont="1" applyFill="1" applyBorder="1" applyAlignment="1">
      <alignment horizontal="center" vertical="center"/>
    </xf>
    <xf numFmtId="0" fontId="103" fillId="87" borderId="20" xfId="0" applyFont="1" applyFill="1" applyBorder="1" applyAlignment="1">
      <alignment horizontal="center" vertical="center" wrapText="1"/>
    </xf>
    <xf numFmtId="0" fontId="95" fillId="27" borderId="40" xfId="0" applyFont="1" applyFill="1" applyBorder="1" applyAlignment="1">
      <alignment horizontal="center" vertical="center" wrapText="1"/>
    </xf>
    <xf numFmtId="44" fontId="97" fillId="3" borderId="40" xfId="55" applyFont="1" applyFill="1" applyBorder="1" applyAlignment="1">
      <alignment horizontal="center" vertical="center" wrapText="1"/>
    </xf>
    <xf numFmtId="166" fontId="103" fillId="3" borderId="40" xfId="0" applyNumberFormat="1" applyFont="1" applyFill="1" applyBorder="1" applyAlignment="1">
      <alignment horizontal="center" vertical="center" wrapText="1"/>
    </xf>
    <xf numFmtId="166" fontId="103" fillId="3" borderId="15" xfId="0" applyNumberFormat="1" applyFont="1" applyFill="1" applyBorder="1" applyAlignment="1">
      <alignment horizontal="center" vertical="center" wrapText="1"/>
    </xf>
    <xf numFmtId="10" fontId="98" fillId="2" borderId="13" xfId="0" applyNumberFormat="1" applyFont="1" applyFill="1" applyBorder="1" applyAlignment="1">
      <alignment horizontal="center" vertical="center" wrapText="1"/>
    </xf>
    <xf numFmtId="1" fontId="13" fillId="2" borderId="13" xfId="55" applyNumberFormat="1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vertical="center" wrapText="1"/>
    </xf>
    <xf numFmtId="0" fontId="12" fillId="3" borderId="40" xfId="0" applyFont="1" applyFill="1" applyBorder="1" applyAlignment="1">
      <alignment horizontal="center" vertical="center" wrapText="1"/>
    </xf>
    <xf numFmtId="1" fontId="13" fillId="2" borderId="40" xfId="55" applyNumberFormat="1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 shrinkToFit="1"/>
    </xf>
    <xf numFmtId="0" fontId="12" fillId="3" borderId="40" xfId="0" applyFont="1" applyFill="1" applyBorder="1" applyAlignment="1">
      <alignment horizontal="left" vertical="center" wrapText="1"/>
    </xf>
    <xf numFmtId="0" fontId="11" fillId="0" borderId="40" xfId="0" applyFont="1" applyBorder="1" applyAlignment="1">
      <alignment vertical="center" wrapText="1"/>
    </xf>
    <xf numFmtId="0" fontId="12" fillId="0" borderId="40" xfId="0" applyFont="1" applyBorder="1" applyAlignment="1">
      <alignment vertical="center" wrapText="1" shrinkToFit="1"/>
    </xf>
    <xf numFmtId="0" fontId="36" fillId="3" borderId="40" xfId="0" applyFont="1" applyFill="1" applyBorder="1" applyAlignment="1">
      <alignment horizontal="center" vertical="center" wrapText="1"/>
    </xf>
    <xf numFmtId="0" fontId="101" fillId="3" borderId="41" xfId="0" applyFont="1" applyFill="1" applyBorder="1" applyAlignment="1">
      <alignment horizontal="center" vertical="center" wrapText="1"/>
    </xf>
    <xf numFmtId="44" fontId="98" fillId="3" borderId="40" xfId="55" applyFont="1" applyFill="1" applyBorder="1" applyAlignment="1">
      <alignment horizontal="center" vertical="center" wrapText="1"/>
    </xf>
    <xf numFmtId="0" fontId="39" fillId="27" borderId="37" xfId="0" applyFont="1" applyFill="1" applyBorder="1" applyAlignment="1">
      <alignment horizontal="left" vertical="center"/>
    </xf>
    <xf numFmtId="0" fontId="39" fillId="27" borderId="40" xfId="0" applyFont="1" applyFill="1" applyBorder="1" applyAlignment="1">
      <alignment horizontal="center" vertical="center" wrapText="1"/>
    </xf>
    <xf numFmtId="0" fontId="34" fillId="27" borderId="40" xfId="0" applyFont="1" applyFill="1" applyBorder="1" applyAlignment="1">
      <alignment horizontal="center" vertical="center"/>
    </xf>
    <xf numFmtId="0" fontId="7" fillId="27" borderId="40" xfId="0" applyFont="1" applyFill="1" applyBorder="1" applyAlignment="1">
      <alignment horizontal="center" vertical="center"/>
    </xf>
    <xf numFmtId="0" fontId="34" fillId="27" borderId="38" xfId="0" applyFont="1" applyFill="1" applyBorder="1" applyAlignment="1">
      <alignment horizontal="center" vertical="center"/>
    </xf>
    <xf numFmtId="0" fontId="11" fillId="27" borderId="38" xfId="0" applyFont="1" applyFill="1" applyBorder="1" applyAlignment="1">
      <alignment horizontal="left" vertical="center"/>
    </xf>
    <xf numFmtId="0" fontId="10" fillId="27" borderId="38" xfId="0" applyFont="1" applyFill="1" applyBorder="1" applyAlignment="1">
      <alignment horizontal="center" vertical="center"/>
    </xf>
    <xf numFmtId="0" fontId="33" fillId="27" borderId="38" xfId="0" applyFont="1" applyFill="1" applyBorder="1" applyAlignment="1">
      <alignment horizontal="center" vertical="center"/>
    </xf>
    <xf numFmtId="166" fontId="39" fillId="27" borderId="38" xfId="0" applyNumberFormat="1" applyFont="1" applyFill="1" applyBorder="1" applyAlignment="1">
      <alignment horizontal="center" vertical="center"/>
    </xf>
    <xf numFmtId="0" fontId="39" fillId="27" borderId="39" xfId="0" applyFont="1" applyFill="1" applyBorder="1" applyAlignment="1">
      <alignment horizontal="center" vertical="center"/>
    </xf>
    <xf numFmtId="0" fontId="39" fillId="27" borderId="38" xfId="0" applyFont="1" applyFill="1" applyBorder="1" applyAlignment="1">
      <alignment horizontal="center" vertical="center" wrapText="1"/>
    </xf>
    <xf numFmtId="0" fontId="7" fillId="27" borderId="38" xfId="0" applyFont="1" applyFill="1" applyBorder="1" applyAlignment="1">
      <alignment horizontal="center" vertical="center"/>
    </xf>
    <xf numFmtId="1" fontId="34" fillId="27" borderId="38" xfId="0" applyNumberFormat="1" applyFont="1" applyFill="1" applyBorder="1" applyAlignment="1">
      <alignment horizontal="center" vertical="center"/>
    </xf>
    <xf numFmtId="0" fontId="55" fillId="89" borderId="40" xfId="0" applyFont="1" applyFill="1" applyBorder="1" applyAlignment="1">
      <alignment horizontal="center" vertical="center" wrapText="1"/>
    </xf>
    <xf numFmtId="0" fontId="55" fillId="89" borderId="2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0" fontId="12" fillId="3" borderId="40" xfId="0" applyNumberFormat="1" applyFont="1" applyFill="1" applyBorder="1" applyAlignment="1">
      <alignment horizontal="center" vertical="center" wrapText="1"/>
    </xf>
    <xf numFmtId="2" fontId="7" fillId="2" borderId="2" xfId="55" applyNumberFormat="1" applyFont="1" applyFill="1" applyBorder="1" applyAlignment="1">
      <alignment horizontal="center" vertical="center" wrapText="1"/>
    </xf>
    <xf numFmtId="0" fontId="55" fillId="90" borderId="40" xfId="0" applyFont="1" applyFill="1" applyBorder="1" applyAlignment="1">
      <alignment horizontal="center" vertical="center" wrapText="1"/>
    </xf>
    <xf numFmtId="0" fontId="55" fillId="90" borderId="2" xfId="0" applyFont="1" applyFill="1" applyBorder="1" applyAlignment="1">
      <alignment horizontal="center" vertical="center" wrapText="1"/>
    </xf>
    <xf numFmtId="2" fontId="13" fillId="2" borderId="2" xfId="55" applyNumberFormat="1" applyFont="1" applyFill="1" applyBorder="1" applyAlignment="1">
      <alignment horizontal="center" vertical="center" wrapText="1"/>
    </xf>
    <xf numFmtId="2" fontId="13" fillId="2" borderId="13" xfId="55" applyNumberFormat="1" applyFont="1" applyFill="1" applyBorder="1" applyAlignment="1">
      <alignment horizontal="center" vertical="center" wrapText="1"/>
    </xf>
    <xf numFmtId="2" fontId="97" fillId="2" borderId="13" xfId="55" applyNumberFormat="1" applyFont="1" applyFill="1" applyBorder="1" applyAlignment="1">
      <alignment horizontal="center" vertical="center" wrapText="1"/>
    </xf>
    <xf numFmtId="2" fontId="7" fillId="2" borderId="40" xfId="55" applyNumberFormat="1" applyFont="1" applyFill="1" applyBorder="1" applyAlignment="1">
      <alignment horizontal="center" vertical="center" wrapText="1"/>
    </xf>
    <xf numFmtId="2" fontId="97" fillId="2" borderId="40" xfId="55" applyNumberFormat="1" applyFont="1" applyFill="1" applyBorder="1" applyAlignment="1">
      <alignment horizontal="center" vertical="center" wrapText="1"/>
    </xf>
    <xf numFmtId="1" fontId="7" fillId="2" borderId="2" xfId="55" applyNumberFormat="1" applyFont="1" applyFill="1" applyBorder="1" applyAlignment="1">
      <alignment horizontal="center" vertical="center" wrapText="1"/>
    </xf>
    <xf numFmtId="1" fontId="7" fillId="2" borderId="40" xfId="55" applyNumberFormat="1" applyFont="1" applyFill="1" applyBorder="1" applyAlignment="1">
      <alignment horizontal="center" vertical="center" wrapText="1"/>
    </xf>
    <xf numFmtId="1" fontId="97" fillId="2" borderId="40" xfId="55" applyNumberFormat="1" applyFont="1" applyFill="1" applyBorder="1" applyAlignment="1">
      <alignment horizontal="center" vertical="center" wrapText="1"/>
    </xf>
    <xf numFmtId="4" fontId="7" fillId="27" borderId="38" xfId="0" applyNumberFormat="1" applyFont="1" applyFill="1" applyBorder="1" applyAlignment="1">
      <alignment horizontal="center" vertical="center"/>
    </xf>
    <xf numFmtId="2" fontId="97" fillId="27" borderId="38" xfId="0" applyNumberFormat="1" applyFont="1" applyFill="1" applyBorder="1" applyAlignment="1">
      <alignment horizontal="center" vertical="center"/>
    </xf>
    <xf numFmtId="0" fontId="105" fillId="0" borderId="40" xfId="0" applyFont="1" applyBorder="1" applyAlignment="1">
      <alignment vertical="center" wrapText="1" shrinkToFit="1"/>
    </xf>
    <xf numFmtId="0" fontId="105" fillId="3" borderId="40" xfId="0" applyFont="1" applyFill="1" applyBorder="1" applyAlignment="1">
      <alignment horizontal="center" vertical="center" wrapText="1"/>
    </xf>
    <xf numFmtId="0" fontId="105" fillId="3" borderId="20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107" fillId="2" borderId="40" xfId="55" applyNumberFormat="1" applyFont="1" applyFill="1" applyBorder="1" applyAlignment="1">
      <alignment horizontal="center" vertical="center" wrapText="1"/>
    </xf>
    <xf numFmtId="4" fontId="108" fillId="2" borderId="40" xfId="55" applyNumberFormat="1" applyFont="1" applyFill="1" applyBorder="1" applyAlignment="1">
      <alignment horizontal="center" vertical="center" wrapText="1"/>
    </xf>
    <xf numFmtId="1" fontId="107" fillId="2" borderId="40" xfId="55" applyNumberFormat="1" applyFont="1" applyFill="1" applyBorder="1" applyAlignment="1">
      <alignment horizontal="left" vertical="center" wrapText="1"/>
    </xf>
    <xf numFmtId="44" fontId="109" fillId="2" borderId="40" xfId="55" applyFont="1" applyFill="1" applyBorder="1" applyAlignment="1">
      <alignment horizontal="left" vertical="center" wrapText="1"/>
    </xf>
    <xf numFmtId="44" fontId="110" fillId="3" borderId="40" xfId="55" applyFont="1" applyFill="1" applyBorder="1" applyAlignment="1">
      <alignment horizontal="center" vertical="center" wrapText="1"/>
    </xf>
    <xf numFmtId="166" fontId="109" fillId="2" borderId="40" xfId="0" applyNumberFormat="1" applyFont="1" applyFill="1" applyBorder="1" applyAlignment="1">
      <alignment horizontal="center" vertical="center" wrapText="1"/>
    </xf>
    <xf numFmtId="10" fontId="109" fillId="2" borderId="40" xfId="0" applyNumberFormat="1" applyFont="1" applyFill="1" applyBorder="1" applyAlignment="1">
      <alignment horizontal="center" vertical="center" wrapText="1"/>
    </xf>
    <xf numFmtId="166" fontId="109" fillId="2" borderId="20" xfId="0" applyNumberFormat="1" applyFont="1" applyFill="1" applyBorder="1" applyAlignment="1">
      <alignment horizontal="center" vertical="center" wrapText="1"/>
    </xf>
    <xf numFmtId="0" fontId="107" fillId="2" borderId="20" xfId="0" applyFont="1" applyFill="1" applyBorder="1" applyAlignment="1">
      <alignment horizontal="center" vertical="center" wrapText="1"/>
    </xf>
    <xf numFmtId="0" fontId="111" fillId="27" borderId="37" xfId="0" applyFont="1" applyFill="1" applyBorder="1" applyAlignment="1">
      <alignment horizontal="left" vertical="center"/>
    </xf>
    <xf numFmtId="0" fontId="112" fillId="27" borderId="38" xfId="0" applyFont="1" applyFill="1" applyBorder="1" applyAlignment="1">
      <alignment vertical="center" wrapText="1" shrinkToFit="1"/>
    </xf>
    <xf numFmtId="0" fontId="112" fillId="27" borderId="38" xfId="0" applyFont="1" applyFill="1" applyBorder="1" applyAlignment="1">
      <alignment horizontal="center" vertical="center" wrapText="1"/>
    </xf>
    <xf numFmtId="0" fontId="111" fillId="27" borderId="38" xfId="0" applyFont="1" applyFill="1" applyBorder="1" applyAlignment="1">
      <alignment horizontal="center" vertical="center" wrapText="1"/>
    </xf>
    <xf numFmtId="0" fontId="113" fillId="27" borderId="38" xfId="0" applyFont="1" applyFill="1" applyBorder="1" applyAlignment="1">
      <alignment horizontal="center" vertical="center"/>
    </xf>
    <xf numFmtId="0" fontId="108" fillId="27" borderId="38" xfId="0" applyFont="1" applyFill="1" applyBorder="1" applyAlignment="1">
      <alignment horizontal="center" vertical="center"/>
    </xf>
    <xf numFmtId="0" fontId="109" fillId="27" borderId="38" xfId="0" applyFont="1" applyFill="1" applyBorder="1" applyAlignment="1">
      <alignment horizontal="left" vertical="center"/>
    </xf>
    <xf numFmtId="0" fontId="110" fillId="27" borderId="38" xfId="0" applyFont="1" applyFill="1" applyBorder="1" applyAlignment="1">
      <alignment horizontal="center" vertical="center"/>
    </xf>
    <xf numFmtId="0" fontId="114" fillId="27" borderId="38" xfId="0" applyFont="1" applyFill="1" applyBorder="1" applyAlignment="1">
      <alignment horizontal="center" vertical="center"/>
    </xf>
    <xf numFmtId="166" fontId="111" fillId="27" borderId="38" xfId="0" applyNumberFormat="1" applyFont="1" applyFill="1" applyBorder="1" applyAlignment="1">
      <alignment horizontal="center" vertical="center"/>
    </xf>
    <xf numFmtId="0" fontId="111" fillId="27" borderId="39" xfId="0" applyFont="1" applyFill="1" applyBorder="1" applyAlignment="1">
      <alignment horizontal="center" vertical="center"/>
    </xf>
    <xf numFmtId="0" fontId="49" fillId="30" borderId="16" xfId="0" applyFont="1" applyFill="1" applyBorder="1" applyAlignment="1">
      <alignment horizontal="center"/>
    </xf>
    <xf numFmtId="0" fontId="50" fillId="31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42" fillId="29" borderId="36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57" fillId="31" borderId="15" xfId="0" applyFont="1" applyFill="1" applyBorder="1" applyAlignment="1">
      <alignment horizontal="left" vertical="top"/>
    </xf>
    <xf numFmtId="0" fontId="57" fillId="31" borderId="16" xfId="0" applyFont="1" applyFill="1" applyBorder="1" applyAlignment="1">
      <alignment horizontal="left" vertical="top"/>
    </xf>
    <xf numFmtId="0" fontId="57" fillId="31" borderId="3" xfId="0" applyFont="1" applyFill="1" applyBorder="1" applyAlignment="1">
      <alignment horizontal="left" vertical="top"/>
    </xf>
    <xf numFmtId="0" fontId="57" fillId="31" borderId="14" xfId="0" applyFont="1" applyFill="1" applyBorder="1" applyAlignment="1">
      <alignment horizontal="left" vertical="top"/>
    </xf>
    <xf numFmtId="0" fontId="57" fillId="31" borderId="35" xfId="0" applyFont="1" applyFill="1" applyBorder="1" applyAlignment="1">
      <alignment horizontal="left" vertical="top"/>
    </xf>
    <xf numFmtId="0" fontId="59" fillId="32" borderId="15" xfId="0" applyFont="1" applyFill="1" applyBorder="1" applyAlignment="1">
      <alignment horizontal="left" vertical="top" wrapText="1"/>
    </xf>
    <xf numFmtId="0" fontId="59" fillId="32" borderId="16" xfId="0" applyFont="1" applyFill="1" applyBorder="1" applyAlignment="1">
      <alignment horizontal="left" vertical="top" wrapText="1"/>
    </xf>
    <xf numFmtId="0" fontId="59" fillId="32" borderId="3" xfId="0" applyFont="1" applyFill="1" applyBorder="1" applyAlignment="1">
      <alignment horizontal="left" vertical="top" wrapText="1"/>
    </xf>
    <xf numFmtId="0" fontId="59" fillId="32" borderId="14" xfId="0" applyFont="1" applyFill="1" applyBorder="1" applyAlignment="1">
      <alignment horizontal="left" vertical="top" wrapText="1"/>
    </xf>
    <xf numFmtId="0" fontId="59" fillId="32" borderId="35" xfId="0" applyFont="1" applyFill="1" applyBorder="1" applyAlignment="1">
      <alignment horizontal="left" vertical="top" wrapText="1"/>
    </xf>
    <xf numFmtId="1" fontId="59" fillId="32" borderId="3" xfId="0" applyNumberFormat="1" applyFont="1" applyFill="1" applyBorder="1" applyAlignment="1">
      <alignment horizontal="left" vertical="top" wrapText="1"/>
    </xf>
    <xf numFmtId="0" fontId="39" fillId="2" borderId="0" xfId="0" applyFont="1" applyFill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/>
    </xf>
    <xf numFmtId="2" fontId="108" fillId="2" borderId="40" xfId="55" applyNumberFormat="1" applyFont="1" applyFill="1" applyBorder="1" applyAlignment="1">
      <alignment horizontal="center" vertical="center" wrapText="1"/>
    </xf>
    <xf numFmtId="44" fontId="107" fillId="3" borderId="2" xfId="55" applyFont="1" applyFill="1" applyBorder="1" applyAlignment="1">
      <alignment horizontal="center" vertical="center" wrapText="1"/>
    </xf>
    <xf numFmtId="44" fontId="108" fillId="3" borderId="2" xfId="55" applyFont="1" applyFill="1" applyBorder="1" applyAlignment="1">
      <alignment horizontal="center" vertical="center" wrapText="1"/>
    </xf>
    <xf numFmtId="166" fontId="109" fillId="3" borderId="40" xfId="0" applyNumberFormat="1" applyFont="1" applyFill="1" applyBorder="1" applyAlignment="1">
      <alignment horizontal="center" vertical="center" wrapText="1"/>
    </xf>
    <xf numFmtId="166" fontId="107" fillId="3" borderId="15" xfId="0" applyNumberFormat="1" applyFont="1" applyFill="1" applyBorder="1" applyAlignment="1">
      <alignment horizontal="center" vertical="center" wrapText="1"/>
    </xf>
    <xf numFmtId="10" fontId="109" fillId="2" borderId="13" xfId="0" applyNumberFormat="1" applyFont="1" applyFill="1" applyBorder="1" applyAlignment="1">
      <alignment horizontal="center" vertical="center" wrapText="1"/>
    </xf>
    <xf numFmtId="0" fontId="107" fillId="3" borderId="20" xfId="0" applyFont="1" applyFill="1" applyBorder="1" applyAlignment="1">
      <alignment horizontal="center" vertical="center" wrapText="1"/>
    </xf>
    <xf numFmtId="0" fontId="106" fillId="3" borderId="40" xfId="0" applyFont="1" applyFill="1" applyBorder="1" applyAlignment="1">
      <alignment horizontal="center" vertical="center" wrapText="1"/>
    </xf>
    <xf numFmtId="1" fontId="108" fillId="2" borderId="40" xfId="55" applyNumberFormat="1" applyFont="1" applyFill="1" applyBorder="1" applyAlignment="1">
      <alignment horizontal="center" vertical="center" wrapText="1"/>
    </xf>
    <xf numFmtId="44" fontId="109" fillId="88" borderId="40" xfId="55" applyFont="1" applyFill="1" applyBorder="1" applyAlignment="1">
      <alignment horizontal="center" vertical="center" wrapText="1"/>
    </xf>
    <xf numFmtId="44" fontId="110" fillId="88" borderId="40" xfId="55" applyFont="1" applyFill="1" applyBorder="1" applyAlignment="1">
      <alignment horizontal="center" vertical="center" wrapText="1"/>
    </xf>
    <xf numFmtId="166" fontId="109" fillId="88" borderId="40" xfId="0" applyNumberFormat="1" applyFont="1" applyFill="1" applyBorder="1" applyAlignment="1">
      <alignment horizontal="center" vertical="center" wrapText="1"/>
    </xf>
    <xf numFmtId="0" fontId="107" fillId="88" borderId="20" xfId="0" applyFont="1" applyFill="1" applyBorder="1" applyAlignment="1">
      <alignment horizontal="center" vertical="center" wrapText="1"/>
    </xf>
    <xf numFmtId="0" fontId="112" fillId="27" borderId="40" xfId="0" applyFont="1" applyFill="1" applyBorder="1" applyAlignment="1">
      <alignment horizontal="center" vertical="center" wrapText="1"/>
    </xf>
    <xf numFmtId="0" fontId="111" fillId="27" borderId="40" xfId="0" applyFont="1" applyFill="1" applyBorder="1" applyAlignment="1">
      <alignment horizontal="center" vertical="center" wrapText="1"/>
    </xf>
    <xf numFmtId="0" fontId="113" fillId="27" borderId="40" xfId="0" applyFont="1" applyFill="1" applyBorder="1" applyAlignment="1">
      <alignment horizontal="center" vertical="center"/>
    </xf>
    <xf numFmtId="0" fontId="108" fillId="27" borderId="40" xfId="0" applyFont="1" applyFill="1" applyBorder="1" applyAlignment="1">
      <alignment horizontal="center" vertical="center"/>
    </xf>
  </cellXfs>
  <cellStyles count="561">
    <cellStyle name="20 % – Poudarek1 2" xfId="83"/>
    <cellStyle name="20 % – Poudarek1 2 2" xfId="359"/>
    <cellStyle name="20 % – Poudarek2 2" xfId="84"/>
    <cellStyle name="20 % – Poudarek2 2 2" xfId="360"/>
    <cellStyle name="20 % – Poudarek3 2" xfId="85"/>
    <cellStyle name="20 % – Poudarek3 2 2" xfId="361"/>
    <cellStyle name="20 % – Poudarek4 2" xfId="86"/>
    <cellStyle name="20 % – Poudarek4 2 2" xfId="362"/>
    <cellStyle name="20 % – Poudarek5 2" xfId="87"/>
    <cellStyle name="20 % – Poudarek5 2 2" xfId="363"/>
    <cellStyle name="20 % – Poudarek6 2" xfId="88"/>
    <cellStyle name="20 % – Poudarek6 2 2" xfId="364"/>
    <cellStyle name="20% - Accent1" xfId="10"/>
    <cellStyle name="20% - Accent1 2" xfId="365"/>
    <cellStyle name="20% - Accent2" xfId="9"/>
    <cellStyle name="20% - Accent2 2" xfId="366"/>
    <cellStyle name="20% - Accent3" xfId="8"/>
    <cellStyle name="20% - Accent3 2" xfId="367"/>
    <cellStyle name="20% - Accent4" xfId="11"/>
    <cellStyle name="20% - Accent4 2" xfId="368"/>
    <cellStyle name="20% - Accent5" xfId="12"/>
    <cellStyle name="20% - Accent5 2" xfId="369"/>
    <cellStyle name="20% - Accent6" xfId="13"/>
    <cellStyle name="20% - Accent6 2" xfId="77"/>
    <cellStyle name="20% - Accent6 2 2" xfId="370"/>
    <cellStyle name="20% - Accent6 3" xfId="76"/>
    <cellStyle name="40 % – Poudarek1 2" xfId="89"/>
    <cellStyle name="40 % – Poudarek1 2 2" xfId="371"/>
    <cellStyle name="40 % – Poudarek2 2" xfId="90"/>
    <cellStyle name="40 % – Poudarek2 2 2" xfId="372"/>
    <cellStyle name="40 % – Poudarek3 2" xfId="91"/>
    <cellStyle name="40 % – Poudarek3 2 2" xfId="373"/>
    <cellStyle name="40 % – Poudarek4 2" xfId="92"/>
    <cellStyle name="40 % – Poudarek4 2 2" xfId="374"/>
    <cellStyle name="40 % – Poudarek5 2" xfId="93"/>
    <cellStyle name="40 % – Poudarek5 2 2" xfId="375"/>
    <cellStyle name="40 % – Poudarek6 2" xfId="94"/>
    <cellStyle name="40 % – Poudarek6 2 2" xfId="376"/>
    <cellStyle name="40% - Accent1" xfId="14"/>
    <cellStyle name="40% - Accent1 2" xfId="377"/>
    <cellStyle name="40% - Accent2" xfId="15"/>
    <cellStyle name="40% - Accent2 2" xfId="378"/>
    <cellStyle name="40% - Accent3" xfId="16"/>
    <cellStyle name="40% - Accent3 2" xfId="379"/>
    <cellStyle name="40% - Accent4" xfId="17"/>
    <cellStyle name="40% - Accent4 2" xfId="380"/>
    <cellStyle name="40% - Accent5" xfId="18"/>
    <cellStyle name="40% - Accent5 2" xfId="381"/>
    <cellStyle name="40% - Accent6" xfId="19"/>
    <cellStyle name="40% - Accent6 2" xfId="382"/>
    <cellStyle name="60 % – Poudarek1 2" xfId="95"/>
    <cellStyle name="60 % – Poudarek1 2 2" xfId="383"/>
    <cellStyle name="60 % – Poudarek2 2" xfId="96"/>
    <cellStyle name="60 % – Poudarek2 2 2" xfId="384"/>
    <cellStyle name="60 % – Poudarek3 2" xfId="97"/>
    <cellStyle name="60 % – Poudarek3 2 2" xfId="385"/>
    <cellStyle name="60 % – Poudarek4 2" xfId="100"/>
    <cellStyle name="60 % – Poudarek4 2 2" xfId="386"/>
    <cellStyle name="60 % – Poudarek5 2" xfId="72"/>
    <cellStyle name="60 % – Poudarek5 2 2" xfId="387"/>
    <cellStyle name="60 % – Poudarek6 2" xfId="101"/>
    <cellStyle name="60 % – Poudarek6 2 2" xfId="388"/>
    <cellStyle name="60% - Accent1" xfId="20"/>
    <cellStyle name="60% - Accent1 2" xfId="389"/>
    <cellStyle name="60% - Accent2" xfId="21"/>
    <cellStyle name="60% - Accent2 2" xfId="390"/>
    <cellStyle name="60% - Accent3" xfId="22"/>
    <cellStyle name="60% - Accent3 2" xfId="391"/>
    <cellStyle name="60% - Accent4" xfId="23"/>
    <cellStyle name="60% - Accent4 2" xfId="392"/>
    <cellStyle name="60% - Accent5" xfId="24"/>
    <cellStyle name="60% - Accent5 2" xfId="393"/>
    <cellStyle name="60% - Accent6" xfId="25"/>
    <cellStyle name="60% - Accent6 2" xfId="394"/>
    <cellStyle name="Accent1" xfId="26"/>
    <cellStyle name="Accent1 2" xfId="395"/>
    <cellStyle name="Accent2" xfId="27"/>
    <cellStyle name="Accent2 2" xfId="396"/>
    <cellStyle name="Accent3" xfId="28"/>
    <cellStyle name="Accent3 2" xfId="397"/>
    <cellStyle name="Accent4" xfId="29"/>
    <cellStyle name="Accent4 2" xfId="398"/>
    <cellStyle name="Accent5" xfId="30"/>
    <cellStyle name="Accent5 2" xfId="399"/>
    <cellStyle name="Accent6" xfId="31"/>
    <cellStyle name="Accent6 2" xfId="400"/>
    <cellStyle name="Bad" xfId="32"/>
    <cellStyle name="Bad 1" xfId="401"/>
    <cellStyle name="Calculation" xfId="33"/>
    <cellStyle name="Calculation 2" xfId="200"/>
    <cellStyle name="Calculation 2 2" xfId="295"/>
    <cellStyle name="Calculation 2 3" xfId="403"/>
    <cellStyle name="Calculation 3" xfId="266"/>
    <cellStyle name="Calculation 4" xfId="402"/>
    <cellStyle name="Check Cell" xfId="34"/>
    <cellStyle name="Check Cell 2" xfId="404"/>
    <cellStyle name="Dobro 2" xfId="102"/>
    <cellStyle name="Dobro 2 2" xfId="405"/>
    <cellStyle name="Excel Built-in Good" xfId="196"/>
    <cellStyle name="Excel Built-in Normal" xfId="1"/>
    <cellStyle name="Excel Built-in Normal 2" xfId="59"/>
    <cellStyle name="Excel Built-in Normal 2 2" xfId="167"/>
    <cellStyle name="Excel Built-in Normal 2 3" xfId="81"/>
    <cellStyle name="Excel Built-in Normal 3" xfId="175"/>
    <cellStyle name="Excel_BuiltIn_Dobro" xfId="140"/>
    <cellStyle name="Explanatory Text" xfId="35"/>
    <cellStyle name="Explanatory Text 2" xfId="406"/>
    <cellStyle name="Good" xfId="36"/>
    <cellStyle name="Good 2" xfId="407"/>
    <cellStyle name="Heading 1" xfId="37"/>
    <cellStyle name="Heading 1 3" xfId="408"/>
    <cellStyle name="Heading 2" xfId="38"/>
    <cellStyle name="Heading 2 4" xfId="409"/>
    <cellStyle name="Heading 3" xfId="39"/>
    <cellStyle name="Heading 3 2" xfId="410"/>
    <cellStyle name="Heading 4" xfId="40"/>
    <cellStyle name="Heading 4 2" xfId="411"/>
    <cellStyle name="Hiperpovezava 2" xfId="68"/>
    <cellStyle name="Input" xfId="41"/>
    <cellStyle name="Input 2" xfId="99"/>
    <cellStyle name="Input 2 2" xfId="296"/>
    <cellStyle name="Input 2 3" xfId="413"/>
    <cellStyle name="Input 3" xfId="98"/>
    <cellStyle name="Input 3 2" xfId="267"/>
    <cellStyle name="Input 4" xfId="412"/>
    <cellStyle name="Izhod 2" xfId="103"/>
    <cellStyle name="Izhod 2 2" xfId="260"/>
    <cellStyle name="Izhod 2 3" xfId="414"/>
    <cellStyle name="Linked Cell" xfId="42"/>
    <cellStyle name="Linked Cell 2" xfId="415"/>
    <cellStyle name="Naslov 1 2" xfId="106"/>
    <cellStyle name="Naslov 1 2 2" xfId="416"/>
    <cellStyle name="Naslov 2 2" xfId="107"/>
    <cellStyle name="Naslov 2 2 2" xfId="417"/>
    <cellStyle name="Naslov 3 2" xfId="111"/>
    <cellStyle name="Naslov 3 2 2" xfId="418"/>
    <cellStyle name="Naslov 4 2" xfId="112"/>
    <cellStyle name="Naslov 4 2 2" xfId="419"/>
    <cellStyle name="Naslov 5" xfId="73"/>
    <cellStyle name="Naslov 5 2" xfId="420"/>
    <cellStyle name="Naslov 6" xfId="74"/>
    <cellStyle name="Naslov 6 2" xfId="421"/>
    <cellStyle name="Navadno" xfId="0" builtinId="0"/>
    <cellStyle name="Navadno 10 2" xfId="2"/>
    <cellStyle name="Navadno 10 2 2" xfId="61"/>
    <cellStyle name="Navadno 10 2 2 2" xfId="422"/>
    <cellStyle name="Navadno 2" xfId="3"/>
    <cellStyle name="Navadno 2 10" xfId="4"/>
    <cellStyle name="Navadno 2 10 2" xfId="424"/>
    <cellStyle name="Navadno 2 2" xfId="7"/>
    <cellStyle name="Navadno 2 2 2" xfId="67"/>
    <cellStyle name="Navadno 2 2 2 2" xfId="79"/>
    <cellStyle name="Navadno 2 2 3" xfId="156"/>
    <cellStyle name="Navadno 2 2 4" xfId="121"/>
    <cellStyle name="Navadno 2 2 5" xfId="259"/>
    <cellStyle name="Navadno 2 3" xfId="56"/>
    <cellStyle name="Navadno 2 3 2" xfId="164"/>
    <cellStyle name="Navadno 2 3 2 2" xfId="426"/>
    <cellStyle name="Navadno 2 3 3" xfId="153"/>
    <cellStyle name="Navadno 2 3 4" xfId="425"/>
    <cellStyle name="Navadno 2 4" xfId="64"/>
    <cellStyle name="Navadno 2 4 2" xfId="173"/>
    <cellStyle name="Navadno 2 4 3" xfId="151"/>
    <cellStyle name="Navadno 2 4 3 2" xfId="428"/>
    <cellStyle name="Navadno 2 4 4" xfId="427"/>
    <cellStyle name="Navadno 2 4 5" xfId="80"/>
    <cellStyle name="Navadno 2 5" xfId="66"/>
    <cellStyle name="Navadno 2 5 2" xfId="176"/>
    <cellStyle name="Navadno 2 6" xfId="141"/>
    <cellStyle name="Navadno 2 6 2" xfId="198"/>
    <cellStyle name="Navadno 2 6 2 2" xfId="429"/>
    <cellStyle name="Navadno 2 7" xfId="423"/>
    <cellStyle name="Navadno 3" xfId="43"/>
    <cellStyle name="Navadno 3 2" xfId="51"/>
    <cellStyle name="Navadno 3 2 2" xfId="117"/>
    <cellStyle name="Navadno 3 2 2 2" xfId="177"/>
    <cellStyle name="Navadno 3 2 3" xfId="174"/>
    <cellStyle name="Navadno 3 2 3 2" xfId="431"/>
    <cellStyle name="Navadno 3 2 4" xfId="161"/>
    <cellStyle name="Navadno 3 2 5" xfId="430"/>
    <cellStyle name="Navadno 3 2 6" xfId="78"/>
    <cellStyle name="Navadno 3 3" xfId="60"/>
    <cellStyle name="Navadno 3 3 2" xfId="432"/>
    <cellStyle name="Navadno 3 4" xfId="157"/>
    <cellStyle name="Navadno 3 5" xfId="154"/>
    <cellStyle name="Navadno 3 5 2" xfId="433"/>
    <cellStyle name="Navadno 3 6" xfId="218"/>
    <cellStyle name="Navadno 3 6 2" xfId="434"/>
    <cellStyle name="Navadno 31" xfId="5"/>
    <cellStyle name="Navadno 4" xfId="50"/>
    <cellStyle name="Navadno 4 2" xfId="104"/>
    <cellStyle name="Navadno 4 2 2" xfId="158"/>
    <cellStyle name="Navadno 4 2 3" xfId="435"/>
    <cellStyle name="Navadno 4 2 4" xfId="82"/>
    <cellStyle name="Navadno 4 3" xfId="139"/>
    <cellStyle name="Navadno 4 3 2" xfId="436"/>
    <cellStyle name="Navadno 4 4" xfId="170"/>
    <cellStyle name="Navadno 4 5" xfId="148"/>
    <cellStyle name="Navadno 4 5 2" xfId="437"/>
    <cellStyle name="Navadno 4 6" xfId="75"/>
    <cellStyle name="Navadno 4 7" xfId="122"/>
    <cellStyle name="Navadno 5" xfId="62"/>
    <cellStyle name="Navadno 5 2" xfId="115"/>
    <cellStyle name="Navadno 5 2 2" xfId="439"/>
    <cellStyle name="Navadno 5 2 3" xfId="159"/>
    <cellStyle name="Navadno 5 3" xfId="116"/>
    <cellStyle name="Navadno 5 3 2" xfId="152"/>
    <cellStyle name="Navadno 5 4" xfId="119"/>
    <cellStyle name="Navadno 5 4 2" xfId="440"/>
    <cellStyle name="Navadno 5 4 3" xfId="149"/>
    <cellStyle name="Navadno 5 5" xfId="105"/>
    <cellStyle name="Navadno 5 5 2" xfId="438"/>
    <cellStyle name="Navadno 6" xfId="63"/>
    <cellStyle name="Navadno 6 2" xfId="357"/>
    <cellStyle name="Navadno 6 3" xfId="441"/>
    <cellStyle name="Navadno 6 4" xfId="197"/>
    <cellStyle name="Navadno 7" xfId="355"/>
    <cellStyle name="Navadno 8" xfId="356"/>
    <cellStyle name="Navadno 9" xfId="358"/>
    <cellStyle name="Neutral" xfId="44"/>
    <cellStyle name="Neutral 5" xfId="442"/>
    <cellStyle name="Nevtralno 2" xfId="57"/>
    <cellStyle name="Nevtralno 2 2" xfId="165"/>
    <cellStyle name="Nevtralno 2 2 2" xfId="444"/>
    <cellStyle name="Nevtralno 2 3" xfId="443"/>
    <cellStyle name="Nevtralno 2 4" xfId="113"/>
    <cellStyle name="Normal 2" xfId="52"/>
    <cellStyle name="Normal 2 2" xfId="108"/>
    <cellStyle name="Normal_renata - vse-MLEKO-IN-MLECNI" xfId="150"/>
    <cellStyle name="Note" xfId="45"/>
    <cellStyle name="Note 2" xfId="110"/>
    <cellStyle name="Note 2 2" xfId="297"/>
    <cellStyle name="Note 2 3" xfId="445"/>
    <cellStyle name="Note 3" xfId="109"/>
    <cellStyle name="Note 3 2" xfId="268"/>
    <cellStyle name="Note 6" xfId="446"/>
    <cellStyle name="Odstotek 2" xfId="171"/>
    <cellStyle name="Odstotek 2 2" xfId="447"/>
    <cellStyle name="Opomba 2" xfId="123"/>
    <cellStyle name="Opomba 2 2" xfId="261"/>
    <cellStyle name="Opomba 2 3" xfId="448"/>
    <cellStyle name="Opozorilo 2" xfId="124"/>
    <cellStyle name="Opozorilo 2 2" xfId="449"/>
    <cellStyle name="Output" xfId="46"/>
    <cellStyle name="Output 2" xfId="201"/>
    <cellStyle name="Output 2 2" xfId="298"/>
    <cellStyle name="Output 2 3" xfId="451"/>
    <cellStyle name="Output 3" xfId="269"/>
    <cellStyle name="Output 4" xfId="450"/>
    <cellStyle name="Pojasnjevalno besedilo 2" xfId="125"/>
    <cellStyle name="Pojasnjevalno besedilo 2 2" xfId="452"/>
    <cellStyle name="Poudarek1 2" xfId="126"/>
    <cellStyle name="Poudarek1 2 2" xfId="453"/>
    <cellStyle name="Poudarek2 2" xfId="127"/>
    <cellStyle name="Poudarek2 2 2" xfId="454"/>
    <cellStyle name="Poudarek3 2" xfId="128"/>
    <cellStyle name="Poudarek3 2 2" xfId="455"/>
    <cellStyle name="Poudarek4 2" xfId="129"/>
    <cellStyle name="Poudarek4 2 2" xfId="456"/>
    <cellStyle name="Poudarek5 2" xfId="130"/>
    <cellStyle name="Poudarek5 2 2" xfId="457"/>
    <cellStyle name="Poudarek6 2" xfId="131"/>
    <cellStyle name="Poudarek6 2 2" xfId="458"/>
    <cellStyle name="Povezana celica 2" xfId="132"/>
    <cellStyle name="Povezana celica 2 2" xfId="459"/>
    <cellStyle name="Preveri celico 2" xfId="133"/>
    <cellStyle name="Preveri celico 2 2" xfId="460"/>
    <cellStyle name="Računanje 2" xfId="134"/>
    <cellStyle name="Računanje 2 2" xfId="262"/>
    <cellStyle name="Računanje 2 3" xfId="461"/>
    <cellStyle name="S10" xfId="118"/>
    <cellStyle name="S10 2" xfId="462"/>
    <cellStyle name="S10 3" xfId="142"/>
    <cellStyle name="S5" xfId="143"/>
    <cellStyle name="S5 2" xfId="463"/>
    <cellStyle name="S6" xfId="144"/>
    <cellStyle name="S6 2" xfId="464"/>
    <cellStyle name="S9" xfId="145"/>
    <cellStyle name="S9 2" xfId="465"/>
    <cellStyle name="Slabo 2" xfId="135"/>
    <cellStyle name="Slabo 2 2" xfId="466"/>
    <cellStyle name="TableStyleLight1" xfId="146"/>
    <cellStyle name="Title" xfId="47"/>
    <cellStyle name="Title 2" xfId="467"/>
    <cellStyle name="Total" xfId="48"/>
    <cellStyle name="Total 2" xfId="202"/>
    <cellStyle name="Total 2 2" xfId="299"/>
    <cellStyle name="Total 2 3" xfId="469"/>
    <cellStyle name="Total 3" xfId="270"/>
    <cellStyle name="Total 4" xfId="468"/>
    <cellStyle name="Valuta" xfId="55" builtinId="4"/>
    <cellStyle name="Valuta 2" xfId="58"/>
    <cellStyle name="Valuta 2 10" xfId="272"/>
    <cellStyle name="Valuta 2 11" xfId="470"/>
    <cellStyle name="Valuta 2 12" xfId="166"/>
    <cellStyle name="Valuta 2 2" xfId="71"/>
    <cellStyle name="Valuta 2 2 2" xfId="187"/>
    <cellStyle name="Valuta 2 2 2 2" xfId="217"/>
    <cellStyle name="Valuta 2 2 2 2 2" xfId="258"/>
    <cellStyle name="Valuta 2 2 2 2 2 2" xfId="354"/>
    <cellStyle name="Valuta 2 2 2 2 2 3" xfId="474"/>
    <cellStyle name="Valuta 2 2 2 2 3" xfId="314"/>
    <cellStyle name="Valuta 2 2 2 2 4" xfId="473"/>
    <cellStyle name="Valuta 2 2 2 3" xfId="234"/>
    <cellStyle name="Valuta 2 2 2 3 2" xfId="330"/>
    <cellStyle name="Valuta 2 2 2 3 3" xfId="475"/>
    <cellStyle name="Valuta 2 2 2 4" xfId="285"/>
    <cellStyle name="Valuta 2 2 2 5" xfId="472"/>
    <cellStyle name="Valuta 2 2 3" xfId="204"/>
    <cellStyle name="Valuta 2 2 3 2" xfId="245"/>
    <cellStyle name="Valuta 2 2 3 2 2" xfId="341"/>
    <cellStyle name="Valuta 2 2 3 2 3" xfId="477"/>
    <cellStyle name="Valuta 2 2 3 3" xfId="301"/>
    <cellStyle name="Valuta 2 2 3 4" xfId="476"/>
    <cellStyle name="Valuta 2 2 4" xfId="192"/>
    <cellStyle name="Valuta 2 2 4 2" xfId="239"/>
    <cellStyle name="Valuta 2 2 4 2 2" xfId="335"/>
    <cellStyle name="Valuta 2 2 4 2 3" xfId="479"/>
    <cellStyle name="Valuta 2 2 4 3" xfId="290"/>
    <cellStyle name="Valuta 2 2 4 4" xfId="478"/>
    <cellStyle name="Valuta 2 2 5" xfId="223"/>
    <cellStyle name="Valuta 2 2 5 2" xfId="319"/>
    <cellStyle name="Valuta 2 2 5 3" xfId="480"/>
    <cellStyle name="Valuta 2 2 6" xfId="274"/>
    <cellStyle name="Valuta 2 2 7" xfId="471"/>
    <cellStyle name="Valuta 2 2 8" xfId="169"/>
    <cellStyle name="Valuta 2 3" xfId="114"/>
    <cellStyle name="Valuta 2 3 2" xfId="209"/>
    <cellStyle name="Valuta 2 3 2 2" xfId="250"/>
    <cellStyle name="Valuta 2 3 2 2 2" xfId="346"/>
    <cellStyle name="Valuta 2 3 2 2 3" xfId="483"/>
    <cellStyle name="Valuta 2 3 2 3" xfId="306"/>
    <cellStyle name="Valuta 2 3 2 4" xfId="482"/>
    <cellStyle name="Valuta 2 3 3" xfId="195"/>
    <cellStyle name="Valuta 2 3 3 2" xfId="242"/>
    <cellStyle name="Valuta 2 3 3 2 2" xfId="338"/>
    <cellStyle name="Valuta 2 3 3 2 3" xfId="485"/>
    <cellStyle name="Valuta 2 3 3 3" xfId="293"/>
    <cellStyle name="Valuta 2 3 3 4" xfId="484"/>
    <cellStyle name="Valuta 2 3 4" xfId="226"/>
    <cellStyle name="Valuta 2 3 4 2" xfId="322"/>
    <cellStyle name="Valuta 2 3 4 3" xfId="486"/>
    <cellStyle name="Valuta 2 3 5" xfId="277"/>
    <cellStyle name="Valuta 2 3 6" xfId="481"/>
    <cellStyle name="Valuta 2 3 7" xfId="179"/>
    <cellStyle name="Valuta 2 4" xfId="181"/>
    <cellStyle name="Valuta 2 4 2" xfId="211"/>
    <cellStyle name="Valuta 2 4 2 2" xfId="252"/>
    <cellStyle name="Valuta 2 4 2 2 2" xfId="348"/>
    <cellStyle name="Valuta 2 4 2 2 3" xfId="489"/>
    <cellStyle name="Valuta 2 4 2 3" xfId="308"/>
    <cellStyle name="Valuta 2 4 2 4" xfId="488"/>
    <cellStyle name="Valuta 2 4 3" xfId="228"/>
    <cellStyle name="Valuta 2 4 3 2" xfId="324"/>
    <cellStyle name="Valuta 2 4 3 3" xfId="490"/>
    <cellStyle name="Valuta 2 4 4" xfId="279"/>
    <cellStyle name="Valuta 2 4 5" xfId="487"/>
    <cellStyle name="Valuta 2 5" xfId="183"/>
    <cellStyle name="Valuta 2 5 2" xfId="213"/>
    <cellStyle name="Valuta 2 5 2 2" xfId="254"/>
    <cellStyle name="Valuta 2 5 2 2 2" xfId="350"/>
    <cellStyle name="Valuta 2 5 2 2 3" xfId="493"/>
    <cellStyle name="Valuta 2 5 2 3" xfId="310"/>
    <cellStyle name="Valuta 2 5 2 4" xfId="492"/>
    <cellStyle name="Valuta 2 5 3" xfId="230"/>
    <cellStyle name="Valuta 2 5 3 2" xfId="326"/>
    <cellStyle name="Valuta 2 5 3 3" xfId="494"/>
    <cellStyle name="Valuta 2 5 4" xfId="281"/>
    <cellStyle name="Valuta 2 5 5" xfId="491"/>
    <cellStyle name="Valuta 2 6" xfId="185"/>
    <cellStyle name="Valuta 2 6 2" xfId="215"/>
    <cellStyle name="Valuta 2 6 2 2" xfId="256"/>
    <cellStyle name="Valuta 2 6 2 2 2" xfId="352"/>
    <cellStyle name="Valuta 2 6 2 2 3" xfId="497"/>
    <cellStyle name="Valuta 2 6 2 3" xfId="312"/>
    <cellStyle name="Valuta 2 6 2 4" xfId="496"/>
    <cellStyle name="Valuta 2 6 3" xfId="232"/>
    <cellStyle name="Valuta 2 6 3 2" xfId="328"/>
    <cellStyle name="Valuta 2 6 3 3" xfId="498"/>
    <cellStyle name="Valuta 2 6 4" xfId="283"/>
    <cellStyle name="Valuta 2 6 5" xfId="495"/>
    <cellStyle name="Valuta 2 7" xfId="199"/>
    <cellStyle name="Valuta 2 7 2" xfId="243"/>
    <cellStyle name="Valuta 2 7 2 2" xfId="339"/>
    <cellStyle name="Valuta 2 7 2 3" xfId="500"/>
    <cellStyle name="Valuta 2 7 3" xfId="294"/>
    <cellStyle name="Valuta 2 7 4" xfId="499"/>
    <cellStyle name="Valuta 2 8" xfId="190"/>
    <cellStyle name="Valuta 2 8 2" xfId="237"/>
    <cellStyle name="Valuta 2 8 2 2" xfId="333"/>
    <cellStyle name="Valuta 2 8 2 3" xfId="502"/>
    <cellStyle name="Valuta 2 8 3" xfId="288"/>
    <cellStyle name="Valuta 2 8 4" xfId="501"/>
    <cellStyle name="Valuta 2 9" xfId="221"/>
    <cellStyle name="Valuta 2 9 2" xfId="317"/>
    <cellStyle name="Valuta 2 9 3" xfId="503"/>
    <cellStyle name="Valuta 3" xfId="70"/>
    <cellStyle name="Valuta 3 10" xfId="271"/>
    <cellStyle name="Valuta 3 11" xfId="504"/>
    <cellStyle name="Valuta 3 12" xfId="163"/>
    <cellStyle name="Valuta 3 2" xfId="168"/>
    <cellStyle name="Valuta 3 2 2" xfId="186"/>
    <cellStyle name="Valuta 3 2 2 2" xfId="216"/>
    <cellStyle name="Valuta 3 2 2 2 2" xfId="257"/>
    <cellStyle name="Valuta 3 2 2 2 2 2" xfId="353"/>
    <cellStyle name="Valuta 3 2 2 2 2 3" xfId="508"/>
    <cellStyle name="Valuta 3 2 2 2 3" xfId="313"/>
    <cellStyle name="Valuta 3 2 2 2 4" xfId="507"/>
    <cellStyle name="Valuta 3 2 2 3" xfId="233"/>
    <cellStyle name="Valuta 3 2 2 3 2" xfId="329"/>
    <cellStyle name="Valuta 3 2 2 3 3" xfId="509"/>
    <cellStyle name="Valuta 3 2 2 4" xfId="284"/>
    <cellStyle name="Valuta 3 2 2 5" xfId="506"/>
    <cellStyle name="Valuta 3 2 3" xfId="206"/>
    <cellStyle name="Valuta 3 2 3 2" xfId="247"/>
    <cellStyle name="Valuta 3 2 3 2 2" xfId="343"/>
    <cellStyle name="Valuta 3 2 3 2 3" xfId="511"/>
    <cellStyle name="Valuta 3 2 3 3" xfId="303"/>
    <cellStyle name="Valuta 3 2 3 4" xfId="510"/>
    <cellStyle name="Valuta 3 2 4" xfId="191"/>
    <cellStyle name="Valuta 3 2 4 2" xfId="238"/>
    <cellStyle name="Valuta 3 2 4 2 2" xfId="334"/>
    <cellStyle name="Valuta 3 2 4 2 3" xfId="513"/>
    <cellStyle name="Valuta 3 2 4 3" xfId="289"/>
    <cellStyle name="Valuta 3 2 4 4" xfId="512"/>
    <cellStyle name="Valuta 3 2 5" xfId="222"/>
    <cellStyle name="Valuta 3 2 5 2" xfId="318"/>
    <cellStyle name="Valuta 3 2 5 3" xfId="514"/>
    <cellStyle name="Valuta 3 2 6" xfId="273"/>
    <cellStyle name="Valuta 3 2 7" xfId="505"/>
    <cellStyle name="Valuta 3 3" xfId="178"/>
    <cellStyle name="Valuta 3 3 2" xfId="208"/>
    <cellStyle name="Valuta 3 3 2 2" xfId="249"/>
    <cellStyle name="Valuta 3 3 2 2 2" xfId="345"/>
    <cellStyle name="Valuta 3 3 2 2 3" xfId="517"/>
    <cellStyle name="Valuta 3 3 2 3" xfId="305"/>
    <cellStyle name="Valuta 3 3 2 4" xfId="516"/>
    <cellStyle name="Valuta 3 3 3" xfId="194"/>
    <cellStyle name="Valuta 3 3 3 2" xfId="241"/>
    <cellStyle name="Valuta 3 3 3 2 2" xfId="337"/>
    <cellStyle name="Valuta 3 3 3 2 3" xfId="519"/>
    <cellStyle name="Valuta 3 3 3 3" xfId="292"/>
    <cellStyle name="Valuta 3 3 3 4" xfId="518"/>
    <cellStyle name="Valuta 3 3 4" xfId="225"/>
    <cellStyle name="Valuta 3 3 4 2" xfId="321"/>
    <cellStyle name="Valuta 3 3 4 3" xfId="520"/>
    <cellStyle name="Valuta 3 3 5" xfId="276"/>
    <cellStyle name="Valuta 3 3 6" xfId="515"/>
    <cellStyle name="Valuta 3 4" xfId="180"/>
    <cellStyle name="Valuta 3 4 2" xfId="210"/>
    <cellStyle name="Valuta 3 4 2 2" xfId="251"/>
    <cellStyle name="Valuta 3 4 2 2 2" xfId="347"/>
    <cellStyle name="Valuta 3 4 2 2 3" xfId="523"/>
    <cellStyle name="Valuta 3 4 2 3" xfId="307"/>
    <cellStyle name="Valuta 3 4 2 4" xfId="522"/>
    <cellStyle name="Valuta 3 4 3" xfId="227"/>
    <cellStyle name="Valuta 3 4 3 2" xfId="323"/>
    <cellStyle name="Valuta 3 4 3 3" xfId="524"/>
    <cellStyle name="Valuta 3 4 4" xfId="278"/>
    <cellStyle name="Valuta 3 4 5" xfId="521"/>
    <cellStyle name="Valuta 3 5" xfId="182"/>
    <cellStyle name="Valuta 3 5 2" xfId="212"/>
    <cellStyle name="Valuta 3 5 2 2" xfId="253"/>
    <cellStyle name="Valuta 3 5 2 2 2" xfId="349"/>
    <cellStyle name="Valuta 3 5 2 2 3" xfId="527"/>
    <cellStyle name="Valuta 3 5 2 3" xfId="309"/>
    <cellStyle name="Valuta 3 5 2 4" xfId="526"/>
    <cellStyle name="Valuta 3 5 3" xfId="229"/>
    <cellStyle name="Valuta 3 5 3 2" xfId="325"/>
    <cellStyle name="Valuta 3 5 3 3" xfId="528"/>
    <cellStyle name="Valuta 3 5 4" xfId="280"/>
    <cellStyle name="Valuta 3 5 5" xfId="525"/>
    <cellStyle name="Valuta 3 6" xfId="184"/>
    <cellStyle name="Valuta 3 6 2" xfId="214"/>
    <cellStyle name="Valuta 3 6 2 2" xfId="255"/>
    <cellStyle name="Valuta 3 6 2 2 2" xfId="351"/>
    <cellStyle name="Valuta 3 6 2 2 3" xfId="531"/>
    <cellStyle name="Valuta 3 6 2 3" xfId="311"/>
    <cellStyle name="Valuta 3 6 2 4" xfId="530"/>
    <cellStyle name="Valuta 3 6 3" xfId="231"/>
    <cellStyle name="Valuta 3 6 3 2" xfId="327"/>
    <cellStyle name="Valuta 3 6 3 3" xfId="532"/>
    <cellStyle name="Valuta 3 6 4" xfId="282"/>
    <cellStyle name="Valuta 3 6 5" xfId="529"/>
    <cellStyle name="Valuta 3 7" xfId="203"/>
    <cellStyle name="Valuta 3 7 2" xfId="244"/>
    <cellStyle name="Valuta 3 7 2 2" xfId="340"/>
    <cellStyle name="Valuta 3 7 2 3" xfId="534"/>
    <cellStyle name="Valuta 3 7 3" xfId="300"/>
    <cellStyle name="Valuta 3 7 4" xfId="533"/>
    <cellStyle name="Valuta 3 8" xfId="189"/>
    <cellStyle name="Valuta 3 8 2" xfId="236"/>
    <cellStyle name="Valuta 3 8 2 2" xfId="332"/>
    <cellStyle name="Valuta 3 8 2 3" xfId="536"/>
    <cellStyle name="Valuta 3 8 3" xfId="287"/>
    <cellStyle name="Valuta 3 8 4" xfId="535"/>
    <cellStyle name="Valuta 3 9" xfId="220"/>
    <cellStyle name="Valuta 3 9 2" xfId="316"/>
    <cellStyle name="Valuta 3 9 3" xfId="537"/>
    <cellStyle name="Valuta 4" xfId="69"/>
    <cellStyle name="Valuta 4 2" xfId="207"/>
    <cellStyle name="Valuta 4 2 2" xfId="248"/>
    <cellStyle name="Valuta 4 2 2 2" xfId="344"/>
    <cellStyle name="Valuta 4 2 2 3" xfId="540"/>
    <cellStyle name="Valuta 4 2 3" xfId="304"/>
    <cellStyle name="Valuta 4 2 4" xfId="539"/>
    <cellStyle name="Valuta 4 3" xfId="193"/>
    <cellStyle name="Valuta 4 3 2" xfId="240"/>
    <cellStyle name="Valuta 4 3 2 2" xfId="336"/>
    <cellStyle name="Valuta 4 3 2 3" xfId="542"/>
    <cellStyle name="Valuta 4 3 3" xfId="291"/>
    <cellStyle name="Valuta 4 3 4" xfId="541"/>
    <cellStyle name="Valuta 4 4" xfId="224"/>
    <cellStyle name="Valuta 4 4 2" xfId="320"/>
    <cellStyle name="Valuta 4 4 3" xfId="543"/>
    <cellStyle name="Valuta 4 5" xfId="275"/>
    <cellStyle name="Valuta 4 6" xfId="538"/>
    <cellStyle name="Valuta 4 7" xfId="172"/>
    <cellStyle name="Valuta 5" xfId="560"/>
    <cellStyle name="Vejica 2" xfId="6"/>
    <cellStyle name="Vejica 2 2" xfId="54"/>
    <cellStyle name="Vejica 2 2 2" xfId="162"/>
    <cellStyle name="Vejica 2 2 2 2" xfId="546"/>
    <cellStyle name="Vejica 2 2 3" xfId="205"/>
    <cellStyle name="Vejica 2 2 3 2" xfId="246"/>
    <cellStyle name="Vejica 2 2 3 2 2" xfId="342"/>
    <cellStyle name="Vejica 2 2 3 2 3" xfId="548"/>
    <cellStyle name="Vejica 2 2 3 3" xfId="302"/>
    <cellStyle name="Vejica 2 2 3 4" xfId="547"/>
    <cellStyle name="Vejica 2 2 4" xfId="188"/>
    <cellStyle name="Vejica 2 2 4 2" xfId="235"/>
    <cellStyle name="Vejica 2 2 4 2 2" xfId="331"/>
    <cellStyle name="Vejica 2 2 4 2 3" xfId="550"/>
    <cellStyle name="Vejica 2 2 4 3" xfId="286"/>
    <cellStyle name="Vejica 2 2 4 4" xfId="549"/>
    <cellStyle name="Vejica 2 2 5" xfId="219"/>
    <cellStyle name="Vejica 2 2 5 2" xfId="315"/>
    <cellStyle name="Vejica 2 2 5 3" xfId="551"/>
    <cellStyle name="Vejica 2 2 6" xfId="265"/>
    <cellStyle name="Vejica 2 2 7" xfId="545"/>
    <cellStyle name="Vejica 2 2 8" xfId="147"/>
    <cellStyle name="Vejica 2 3" xfId="160"/>
    <cellStyle name="Vejica 2 3 2" xfId="552"/>
    <cellStyle name="Vejica 2 4" xfId="155"/>
    <cellStyle name="Vejica 2 4 2" xfId="553"/>
    <cellStyle name="Vejica 2 5" xfId="544"/>
    <cellStyle name="Vejica 3" xfId="53"/>
    <cellStyle name="Vejica 3 2" xfId="554"/>
    <cellStyle name="Vejica 4" xfId="65"/>
    <cellStyle name="Vejica 4 2" xfId="555"/>
    <cellStyle name="Vejica 4 3" xfId="138"/>
    <cellStyle name="Vejica 5" xfId="120"/>
    <cellStyle name="Vejica 5 2" xfId="556"/>
    <cellStyle name="Vnos 2" xfId="136"/>
    <cellStyle name="Vnos 2 2" xfId="263"/>
    <cellStyle name="Vnos 2 3" xfId="557"/>
    <cellStyle name="Vsota 2" xfId="137"/>
    <cellStyle name="Vsota 2 2" xfId="264"/>
    <cellStyle name="Vsota 2 3" xfId="558"/>
    <cellStyle name="Warning Text" xfId="49"/>
    <cellStyle name="Warning Text 2" xfId="559"/>
  </cellStyles>
  <dxfs count="75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klop1" displayName="Sklop1" ref="A15:U60" totalsRowCount="1" headerRowDxfId="751" dataDxfId="749" headerRowBorderDxfId="750" tableBorderDxfId="748" totalsRowBorderDxfId="747">
  <tableColumns count="21">
    <tableColumn id="1" name="Zap. št." totalsRowLabel="Vsota" dataDxfId="746" totalsRowDxfId="104"/>
    <tableColumn id="2" name="Tehnična specifikacija živila (stolpec 2, 2a, 2b, 2c)" dataDxfId="745" totalsRowDxfId="103"/>
    <tableColumn id="3" name="ZAHTEVANO PAKIRANJE                    Masa/volumen" dataDxfId="744" totalsRowDxfId="102"/>
    <tableColumn id="4" name=" ZAHTEVANO PAKIRANJE       Enota" dataDxfId="743" totalsRowDxfId="101"/>
    <tableColumn id="21" name="ZAHTEVANA SHEMA KAKOVOSTI" dataDxfId="742" totalsRowDxfId="100"/>
    <tableColumn id="5" name="Okvirna količina za 1 leto" dataDxfId="741" totalsRowDxfId="99" dataCellStyle="Valuta"/>
    <tableColumn id="6" name="Enota mere količine" dataDxfId="740" totalsRowDxfId="98"/>
    <tableColumn id="24" name="Preračunana masa/volumen/kos na enoto kg" totalsRowFunction="custom" dataDxfId="739" totalsRowDxfId="97" dataCellStyle="Valuta">
      <calculatedColumnFormula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calculatedColumnFormula>
      <totalsRowFormula>SUM(Sklop1[Preračunana masa/volumen/kos na enoto kg])</totalsRowFormula>
    </tableColumn>
    <tableColumn id="23" name="Živila iz shem kakovosti (kg)" totalsRowFunction="custom" dataDxfId="738" totalsRowDxfId="96" dataCellStyle="Valuta">
      <calculatedColumnFormula>IF(Sklop1[[#This Row],[ZAHTEVANA SHEMA KAKOVOSTI]]&lt;&gt;"",Sklop1[[#This Row],[Preračunana masa/volumen/kos na enoto kg]],"")</calculatedColumnFormula>
      <totalsRowFormula>SUM(Sklop1[Živila iz shem kakovosti (kg)])</totalsRowFormula>
    </tableColumn>
    <tableColumn id="9" name="Koda za naročanje" dataDxfId="737" totalsRowDxfId="95" dataCellStyle="Valuta"/>
    <tableColumn id="10" name="BLAGOVNA ZNAMKA ali PROIZVAJALEC" dataDxfId="736" totalsRowDxfId="94" dataCellStyle="Valuta"/>
    <tableColumn id="11" name=" NAZIV/IME (trgovsko) ponujenega živila  " dataDxfId="735" totalsRowDxfId="93" dataCellStyle="Valuta"/>
    <tableColumn id="12" name="Dejanska masa/volumen ponujenega živila" dataDxfId="734" totalsRowDxfId="92" dataCellStyle="Valuta"/>
    <tableColumn id="13" name="cena/enota brez DDV v EUR" dataDxfId="733" totalsRowDxfId="91"/>
    <tableColumn id="14" name="Cena za dejansko maso/volumen ponujenega živila brez DDV " dataDxfId="732" totalsRowDxfId="90"/>
    <tableColumn id="15" name="Stopnja DDV (%)" dataDxfId="731" totalsRowDxfId="89"/>
    <tableColumn id="16" name="Davek (EUR)" dataDxfId="730" totalsRowDxfId="88">
      <calculatedColumnFormula>+Sklop1[[#This Row],[cena/enota brez DDV v EUR]]*Sklop1[[#This Row],[Stopnja DDV (%)]]</calculatedColumnFormula>
    </tableColumn>
    <tableColumn id="17" name="Končna cena/enoto mere (EUR) z DDV" dataDxfId="729" totalsRowDxfId="87">
      <calculatedColumnFormula>+Sklop1[[#This Row],[cena/enota brez DDV v EUR]]+Sklop1[[#This Row],[Davek (EUR)]]</calculatedColumnFormula>
    </tableColumn>
    <tableColumn id="18" name="Vrednost za okvirno količino (EUR) brez DDV" totalsRowFunction="sum" dataDxfId="728" totalsRowDxfId="86">
      <calculatedColumnFormula>+Sklop1[[#This Row],[cena/enota brez DDV v EUR]]*Sklop1[[#This Row],[Okvirna količina za 1 leto]]</calculatedColumnFormula>
    </tableColumn>
    <tableColumn id="19" name="Vrednost za okvirno količino (EUR) z DDV" totalsRowFunction="sum" dataDxfId="727" totalsRowDxfId="85">
      <calculatedColumnFormula>+Sklop1[[#This Row],[Končna cena/enoto mere (EUR) z DDV]]*Sklop1[[#This Row],[Okvirna količina za 1 leto]]</calculatedColumnFormula>
    </tableColumn>
    <tableColumn id="20" name="Shema kakovosti_x000a_(nacionalne, evropske)_x000a_" totalsRowFunction="count" dataDxfId="726" totalsRowDxfId="8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Sklop2" displayName="Sklop2" ref="A15:U24" totalsRowCount="1" headerRowDxfId="725" dataDxfId="723" headerRowBorderDxfId="724" tableBorderDxfId="722" totalsRowBorderDxfId="721">
  <tableColumns count="21">
    <tableColumn id="1" name="Zap. št." totalsRowLabel="Vsota" dataDxfId="720" totalsRowDxfId="125"/>
    <tableColumn id="2" name="Tehnična specifikacija živila (stolpec 2, 2a, 2b, 2c)" dataDxfId="719" totalsRowDxfId="124"/>
    <tableColumn id="3" name="ZAHTEVANO PAKIRANJE                    Masa/volumen" dataDxfId="718" totalsRowDxfId="123"/>
    <tableColumn id="4" name=" ZAHTEVANO PAKIRANJE       Enota" dataDxfId="717" totalsRowDxfId="122"/>
    <tableColumn id="21" name="ZAHTEVANA SHEMA KAKOVOSTI" dataDxfId="716" totalsRowDxfId="121"/>
    <tableColumn id="5" name="Okvirna količina za 1 leto" dataDxfId="715" totalsRowDxfId="120" dataCellStyle="Valuta"/>
    <tableColumn id="6" name="Enota mere količine" dataDxfId="714" totalsRowDxfId="119"/>
    <tableColumn id="22" name="Preračunana masa/volumen/kos na enoto kg" totalsRowFunction="custom" dataDxfId="713" totalsRowDxfId="118" dataCellStyle="Valuta">
      <calculatedColumnFormula>IFERROR(IF(Sklop2[[#This Row],[ ZAHTEVANO PAKIRANJE       Enota]]="g",Sklop2[[#This Row],[ZAHTEVANO PAKIRANJE                    Masa/volumen]]/1000*Sklop2[[#This Row],[Okvirna količina za 1 leto]],IF(Sklop2[[#This Row],[ ZAHTEVANO PAKIRANJE       Enota]]="l",Sklop2[[#This Row],[ZAHTEVANO PAKIRANJE                    Masa/volumen]]*Sklop2[[#This Row],[Okvirna količina za 1 leto]],IF(Sklop2[[#This Row],[ ZAHTEVANO PAKIRANJE       Enota]]="ml",Sklop2[[#This Row],[ZAHTEVANO PAKIRANJE                    Masa/volumen]]/1000*Sklop2[[#This Row],[Okvirna količina za 1 leto]],Sklop2[[#This Row],[ZAHTEVANO PAKIRANJE                    Masa/volumen]]*Sklop2[[#This Row],[Okvirna količina za 1 leto]]))),1*Sklop2[[#This Row],[Okvirna količina za 1 leto]])</calculatedColumnFormula>
      <totalsRowFormula>SUM(Sklop2[Preračunana masa/volumen/kos na enoto kg])</totalsRowFormula>
    </tableColumn>
    <tableColumn id="8" name="Živila iz shem kakovosti (kg)" totalsRowFunction="custom" dataDxfId="712" totalsRowDxfId="117" dataCellStyle="Valuta">
      <calculatedColumnFormula>Sklop2[[#This Row],[Preračunana masa/volumen/kos na enoto kg]]</calculatedColumnFormula>
      <totalsRowFormula>SUM(Sklop2[Živila iz shem kakovosti (kg)])</totalsRowFormula>
    </tableColumn>
    <tableColumn id="9" name="Koda za naročanje" dataDxfId="711" totalsRowDxfId="116" dataCellStyle="Valuta"/>
    <tableColumn id="10" name="BLAGOVNA ZNAMKA ali PROIZVAJALEC" dataDxfId="710" totalsRowDxfId="115" dataCellStyle="Valuta"/>
    <tableColumn id="11" name=" NAZIV/IME (trgovsko) ponujenega živila  " dataDxfId="709" totalsRowDxfId="114" dataCellStyle="Valuta"/>
    <tableColumn id="12" name="Dejanska masa/volumen ponujenega živila" dataDxfId="708" totalsRowDxfId="113" dataCellStyle="Valuta"/>
    <tableColumn id="13" name="cena/enota brez DDV v EUR" dataDxfId="707" totalsRowDxfId="112"/>
    <tableColumn id="14" name="Cena za dejansko maso/volumen ponujenega živila brez DDV " dataDxfId="706" totalsRowDxfId="111"/>
    <tableColumn id="15" name="Stopnja DDV (%)" dataDxfId="705" totalsRowDxfId="110"/>
    <tableColumn id="16" name="Davek (EUR)" dataDxfId="704" totalsRowDxfId="109">
      <calculatedColumnFormula>+Sklop2[[#This Row],[cena/enota brez DDV v EUR]]*Sklop2[[#This Row],[Stopnja DDV (%)]]</calculatedColumnFormula>
    </tableColumn>
    <tableColumn id="17" name="Končna cena/enoto mere (EUR) z DDV" dataDxfId="703" totalsRowDxfId="108">
      <calculatedColumnFormula>+Sklop2[[#This Row],[cena/enota brez DDV v EUR]]+Sklop2[[#This Row],[Davek (EUR)]]</calculatedColumnFormula>
    </tableColumn>
    <tableColumn id="18" name="Vrednost za okvirno količino (EUR) brez DDV" totalsRowFunction="sum" dataDxfId="702" totalsRowDxfId="107">
      <calculatedColumnFormula>+Sklop2[[#This Row],[cena/enota brez DDV v EUR]]*Sklop2[[#This Row],[Okvirna količina za 1 leto]]</calculatedColumnFormula>
    </tableColumn>
    <tableColumn id="19" name="Vrednost za okvirno količino (EUR) z DDV" totalsRowFunction="sum" dataDxfId="701" totalsRowDxfId="106">
      <calculatedColumnFormula>+Sklop2[[#This Row],[Končna cena/enoto mere (EUR) z DDV]]*Sklop2[[#This Row],[Okvirna količina za 1 leto]]</calculatedColumnFormula>
    </tableColumn>
    <tableColumn id="20" name="Shema kakovosti_x000a_(nacionalne, evropske)_x000a_" dataDxfId="700" totalsRowDxfId="1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Sklop3" displayName="Sklop3" ref="A15:U42" totalsRowCount="1" headerRowDxfId="699" dataDxfId="697" headerRowBorderDxfId="698" tableBorderDxfId="696" totalsRowBorderDxfId="695">
  <tableColumns count="21">
    <tableColumn id="1" name="Zap. št." totalsRowLabel="Vsota" dataDxfId="694" totalsRowDxfId="62"/>
    <tableColumn id="2" name="Tehnična specifikacija živila (stolpec 2, 2a, 2b, 2c)" dataDxfId="693" totalsRowDxfId="61"/>
    <tableColumn id="3" name="ZAHTEVANO PAKIRANJE                    Masa/volumen" dataDxfId="692" totalsRowDxfId="60"/>
    <tableColumn id="4" name=" ZAHTEVANO PAKIRANJE       Enota" dataDxfId="691" totalsRowDxfId="59"/>
    <tableColumn id="21" name="ZAHTEVANA SHEMA KAKOVOSTI" dataDxfId="690" totalsRowDxfId="58"/>
    <tableColumn id="5" name="Okvirna količina za 1 leto" totalsRowFunction="custom" dataDxfId="689" totalsRowDxfId="57" dataCellStyle="Valuta">
      <totalsRowFormula>SUM(Sklop3[Okvirna količina za 1 leto])</totalsRowFormula>
    </tableColumn>
    <tableColumn id="6" name="Enota mere količine" dataDxfId="171" totalsRowDxfId="56"/>
    <tableColumn id="8" name="Preračunana masa/volumen/kos na enoto kg" totalsRowFunction="custom" dataDxfId="170" totalsRowDxfId="55" dataCellStyle="Valuta">
      <calculatedColumnFormula>Sklop3[[#This Row],[Okvirna količina za 1 leto]]</calculatedColumnFormula>
      <totalsRowFormula>SUM(Sklop3[Preračunana masa/volumen/kos na enoto kg])</totalsRowFormula>
    </tableColumn>
    <tableColumn id="7" name="Živila iz shem kakovosti (kg)" totalsRowFunction="custom" dataDxfId="168" totalsRowDxfId="54" dataCellStyle="Valuta">
      <calculatedColumnFormula>IF(Sklop3[[#This Row],[ZAHTEVANA SHEMA KAKOVOSTI]]&lt;&gt;"",Sklop3[[#This Row],[Preračunana masa/volumen/kos na enoto kg]],"")</calculatedColumnFormula>
      <totalsRowFormula>SUM(Sklop3[Živila iz shem kakovosti (kg)])</totalsRowFormula>
    </tableColumn>
    <tableColumn id="9" name="Koda za naročanje" dataDxfId="169" totalsRowDxfId="53" dataCellStyle="Valuta"/>
    <tableColumn id="10" name="BLAGOVNA ZNAMKA ali PROIZVAJALEC" dataDxfId="688" totalsRowDxfId="52" dataCellStyle="Valuta"/>
    <tableColumn id="11" name=" NAZIV/IME (trgovsko) ponujenega živila  " dataDxfId="687" totalsRowDxfId="51" dataCellStyle="Valuta"/>
    <tableColumn id="12" name="Dejanska masa/volumen ponujenega živila" dataDxfId="686" totalsRowDxfId="50" dataCellStyle="Valuta"/>
    <tableColumn id="13" name="cena/enota brez DDV v EUR" dataDxfId="685" totalsRowDxfId="49"/>
    <tableColumn id="14" name="Cena za dejansko maso/volumen ponujenega živila brez DDV " dataDxfId="684" totalsRowDxfId="48"/>
    <tableColumn id="15" name="Stopnja DDV (%)" dataDxfId="683" totalsRowDxfId="47"/>
    <tableColumn id="16" name="Davek (EUR)" dataDxfId="682" totalsRowDxfId="46">
      <calculatedColumnFormula>+Sklop3[[#This Row],[cena/enota brez DDV v EUR]]*Sklop3[[#This Row],[Stopnja DDV (%)]]</calculatedColumnFormula>
    </tableColumn>
    <tableColumn id="17" name="Končna cena/enoto mere (EUR) z DDV" dataDxfId="681" totalsRowDxfId="45">
      <calculatedColumnFormula>+Sklop3[[#This Row],[cena/enota brez DDV v EUR]]+Sklop3[[#This Row],[Davek (EUR)]]</calculatedColumnFormula>
    </tableColumn>
    <tableColumn id="18" name="Vrednost za okvirno količino (EUR) brez DDV" totalsRowFunction="sum" dataDxfId="680" totalsRowDxfId="44">
      <calculatedColumnFormula>+Sklop3[[#This Row],[cena/enota brez DDV v EUR]]*Sklop3[[#This Row],[Okvirna količina za 1 leto]]</calculatedColumnFormula>
    </tableColumn>
    <tableColumn id="19" name="Vrednost za okvirno količino (EUR) z DDV" totalsRowFunction="sum" dataDxfId="679" totalsRowDxfId="43">
      <calculatedColumnFormula>+Sklop3[[#This Row],[Končna cena/enoto mere (EUR) z DDV]]*Sklop3[[#This Row],[Okvirna količina za 1 leto]]</calculatedColumnFormula>
    </tableColumn>
    <tableColumn id="20" name="Shema kakovosti_x000a_(nacionalne, evropske)_x000a_" totalsRowFunction="count" dataDxfId="678" totalsRowDxfId="4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7" name="Sklop5" displayName="Sklop5" ref="A15:U31" totalsRowCount="1" headerRowDxfId="677" dataDxfId="675" headerRowBorderDxfId="676" tableBorderDxfId="674" totalsRowBorderDxfId="673">
  <tableColumns count="21">
    <tableColumn id="1" name="Zap. št." totalsRowLabel="Vsota" dataDxfId="672" totalsRowDxfId="83"/>
    <tableColumn id="2" name="Tehnična specifikacija živila (stolpec 2, 2a, 2b, 2c)" dataDxfId="671" totalsRowDxfId="82"/>
    <tableColumn id="3" name="ZAHTEVANO PAKIRANJE                    Masa/volumen" dataDxfId="670" totalsRowDxfId="81"/>
    <tableColumn id="4" name=" ZAHTEVANO PAKIRANJE       Enota" dataDxfId="669" totalsRowDxfId="80"/>
    <tableColumn id="21" name="ZAHTEVANA SHEMA KAKOVOSTI" dataDxfId="668" totalsRowDxfId="79"/>
    <tableColumn id="5" name="Okvirna količina za 1 leto" dataDxfId="667" totalsRowDxfId="78" dataCellStyle="Valuta"/>
    <tableColumn id="6" name="Enota mere količine" dataDxfId="666" totalsRowDxfId="77"/>
    <tableColumn id="8" name="Preračunana masa/volumen/kos na enoto kg" totalsRowFunction="custom" dataDxfId="665" totalsRowDxfId="76" dataCellStyle="Valuta">
      <calculatedColumnFormula>Sklop5[[#This Row],[Okvirna količina za 1 leto]]</calculatedColumnFormula>
      <totalsRowFormula>SUM(Sklop5[Preračunana masa/volumen/kos na enoto kg])</totalsRowFormula>
    </tableColumn>
    <tableColumn id="7" name="Živila iz shem kakovosti (kg)" totalsRowFunction="custom" dataDxfId="664" totalsRowDxfId="75" dataCellStyle="Valuta">
      <calculatedColumnFormula>IF(Sklop5[[#This Row],[ZAHTEVANA SHEMA KAKOVOSTI]]&lt;&gt;"",Sklop5[[#This Row],[Preračunana masa/volumen/kos na enoto kg]],"")</calculatedColumnFormula>
      <totalsRowFormula>SUM(Sklop5[Živila iz shem kakovosti (kg)])</totalsRowFormula>
    </tableColumn>
    <tableColumn id="9" name="Koda za naročanje" dataDxfId="663" totalsRowDxfId="74" dataCellStyle="Valuta"/>
    <tableColumn id="10" name="BLAGOVNA ZNAMKA ali PROIZVAJALEC" dataDxfId="662" totalsRowDxfId="73" dataCellStyle="Valuta"/>
    <tableColumn id="11" name=" NAZIV/IME (trgovsko) ponujenega živila  " dataDxfId="661" totalsRowDxfId="72" dataCellStyle="Valuta"/>
    <tableColumn id="12" name="Dejanska masa/volumen ponujenega živila" dataDxfId="660" totalsRowDxfId="71" dataCellStyle="Valuta"/>
    <tableColumn id="13" name="cena/enota brez DDV v EUR" dataDxfId="659" totalsRowDxfId="70"/>
    <tableColumn id="14" name="Cena za dejansko maso/volumen ponujenega živila brez DDV " dataDxfId="658" totalsRowDxfId="69"/>
    <tableColumn id="15" name="Stopnja DDV (%)" dataDxfId="657" totalsRowDxfId="68"/>
    <tableColumn id="16" name="Davek (EUR)" dataDxfId="656" totalsRowDxfId="67">
      <calculatedColumnFormula>+Sklop5[[#This Row],[cena/enota brez DDV v EUR]]*Sklop5[[#This Row],[Stopnja DDV (%)]]</calculatedColumnFormula>
    </tableColumn>
    <tableColumn id="17" name="Končna cena/enoto mere (EUR) z DDV" dataDxfId="655" totalsRowDxfId="66">
      <calculatedColumnFormula>+Sklop5[[#This Row],[cena/enota brez DDV v EUR]]+Sklop5[[#This Row],[Davek (EUR)]]</calculatedColumnFormula>
    </tableColumn>
    <tableColumn id="18" name="Vrednost za okvirno količino (EUR) brez DDV" totalsRowFunction="sum" dataDxfId="654" totalsRowDxfId="65">
      <calculatedColumnFormula>+Sklop5[[#This Row],[cena/enota brez DDV v EUR]]*Sklop5[[#This Row],[Okvirna količina za 1 leto]]</calculatedColumnFormula>
    </tableColumn>
    <tableColumn id="19" name="Vrednost za okvirno količino (EUR) z DDV" totalsRowFunction="sum" dataDxfId="653" totalsRowDxfId="64">
      <calculatedColumnFormula>+Sklop5[[#This Row],[Končna cena/enoto mere (EUR) z DDV]]*Sklop5[[#This Row],[Okvirna količina za 1 leto]]</calculatedColumnFormula>
    </tableColumn>
    <tableColumn id="20" name="Shema kakovosti_x000a_(nacionalne, evropske)_x000a_" totalsRowFunction="count" dataDxfId="652" totalsRowDxfId="6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8" name="Sklop6" displayName="Sklop6" ref="A15:U26" totalsRowCount="1" headerRowDxfId="651" dataDxfId="649" headerRowBorderDxfId="650" tableBorderDxfId="648" totalsRowBorderDxfId="647">
  <tableColumns count="21">
    <tableColumn id="1" name="Zap. št." totalsRowLabel="Vsota" dataDxfId="646" totalsRowDxfId="645"/>
    <tableColumn id="2" name="Tehnična specifikacija živila (stolpec 2, 2a, 2b, 2c)" dataDxfId="644" totalsRowDxfId="643"/>
    <tableColumn id="3" name="ZAHTEVANO PAKIRANJE                    Masa/volumen" dataDxfId="642" totalsRowDxfId="641"/>
    <tableColumn id="4" name=" ZAHTEVANO PAKIRANJE       Enota" dataDxfId="640" totalsRowDxfId="639"/>
    <tableColumn id="21" name="ZAHTEVANA SHEMA KAKOVOSTI" dataDxfId="638" totalsRowDxfId="637"/>
    <tableColumn id="5" name="Okvirna količina za 1 leto" dataDxfId="636" totalsRowDxfId="635" dataCellStyle="Valuta"/>
    <tableColumn id="6" name="Enota mere količine" dataDxfId="634" totalsRowDxfId="633"/>
    <tableColumn id="8" name="Preračunana masa/volumen/kos na enoto kg" totalsRowFunction="custom" dataDxfId="632" totalsRowDxfId="631" dataCellStyle="Valuta">
      <calculatedColumnFormula>Sklop6[[#This Row],[Okvirna količina za 1 leto]]</calculatedColumnFormula>
      <totalsRowFormula>SUM(Sklop6[Preračunana masa/volumen/kos na enoto kg])</totalsRowFormula>
    </tableColumn>
    <tableColumn id="7" name="Živila iz shem kakovosti (kg)" dataDxfId="630" totalsRowDxfId="629" dataCellStyle="Valuta"/>
    <tableColumn id="9" name="Koda za naročanje" dataDxfId="628" totalsRowDxfId="627" dataCellStyle="Valuta"/>
    <tableColumn id="10" name="BLAGOVNA ZNAMKA ali PROIZVAJALEC" dataDxfId="626" totalsRowDxfId="625" dataCellStyle="Valuta"/>
    <tableColumn id="11" name=" NAZIV/IME (trgovsko) ponujenega živila  " dataDxfId="624" totalsRowDxfId="623" dataCellStyle="Valuta"/>
    <tableColumn id="12" name="Dejanska masa/volumen ponujenega živila" dataDxfId="622" totalsRowDxfId="621" dataCellStyle="Valuta"/>
    <tableColumn id="13" name="cena/enota brez DDV v EUR" dataDxfId="620" totalsRowDxfId="619"/>
    <tableColumn id="14" name="Cena za dejansko maso/volumen ponujenega živila brez DDV " dataDxfId="618" totalsRowDxfId="617"/>
    <tableColumn id="15" name="Stopnja DDV (%)" dataDxfId="616" totalsRowDxfId="615"/>
    <tableColumn id="16" name="Davek (EUR)" dataDxfId="614" totalsRowDxfId="613">
      <calculatedColumnFormula>+Sklop6[[#This Row],[cena/enota brez DDV v EUR]]*Sklop6[[#This Row],[Stopnja DDV (%)]]</calculatedColumnFormula>
    </tableColumn>
    <tableColumn id="17" name="Končna cena/enoto mere (EUR) z DDV" dataDxfId="612" totalsRowDxfId="611">
      <calculatedColumnFormula>+Sklop6[[#This Row],[cena/enota brez DDV v EUR]]+Sklop6[[#This Row],[Davek (EUR)]]</calculatedColumnFormula>
    </tableColumn>
    <tableColumn id="18" name="Vrednost za okvirno količino (EUR) brez DDV" totalsRowFunction="sum" dataDxfId="610" totalsRowDxfId="609">
      <calculatedColumnFormula>+Sklop6[[#This Row],[cena/enota brez DDV v EUR]]*Sklop6[[#This Row],[Okvirna količina za 1 leto]]</calculatedColumnFormula>
    </tableColumn>
    <tableColumn id="19" name="Vrednost za okvirno količino (EUR) z DDV" totalsRowFunction="sum" dataDxfId="608" totalsRowDxfId="607">
      <calculatedColumnFormula>+Sklop6[[#This Row],[Končna cena/enoto mere (EUR) z DDV]]*Sklop6[[#This Row],[Okvirna količina za 1 leto]]</calculatedColumnFormula>
    </tableColumn>
    <tableColumn id="20" name="Shema kakovosti_x000a_(nacionalne, evropske)_x000a_" totalsRowFunction="count" dataDxfId="606" totalsRowDxfId="6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9" name="Sklop7" displayName="Sklop7" ref="A15:U87" totalsRowCount="1" headerRowDxfId="604" dataDxfId="602" headerRowBorderDxfId="603" tableBorderDxfId="601" totalsRowBorderDxfId="600">
  <tableColumns count="21">
    <tableColumn id="1" name="Zap. št." totalsRowLabel="Vsota" dataDxfId="599" totalsRowDxfId="41"/>
    <tableColumn id="2" name="Tehnična specifikacija živila (stolpec 2, 2a, 2b, 2c)" dataDxfId="598" totalsRowDxfId="40"/>
    <tableColumn id="3" name="ZAHTEVANO PAKIRANJE                    Masa/volumen" dataDxfId="597" totalsRowDxfId="39"/>
    <tableColumn id="4" name=" ZAHTEVANO PAKIRANJE       Enota" dataDxfId="596" totalsRowDxfId="38"/>
    <tableColumn id="21" name="ZAHTEVANA SHEMA KAKOVOSTI" dataDxfId="595" totalsRowDxfId="37"/>
    <tableColumn id="5" name="Okvirna količina za 1 leto" dataDxfId="594" totalsRowDxfId="36" dataCellStyle="Valuta"/>
    <tableColumn id="6" name="Enota mere količine" dataDxfId="593" totalsRowDxfId="35"/>
    <tableColumn id="8" name="Preračunana masa/volumen/kos na enoto kg" totalsRowFunction="custom" dataDxfId="592" totalsRowDxfId="34" dataCellStyle="Valuta">
      <calculatedColumnFormula>Sklop7[[#This Row],[Okvirna količina za 1 leto]]</calculatedColumnFormula>
      <totalsRowFormula>SUM(Sklop7[Preračunana masa/volumen/kos na enoto kg])</totalsRowFormula>
    </tableColumn>
    <tableColumn id="7" name="Živila iz shem kakovosti (kg)" totalsRowLabel="2000" dataDxfId="591" totalsRowDxfId="33" dataCellStyle="Valuta"/>
    <tableColumn id="9" name="Koda za naročanje" dataDxfId="590" totalsRowDxfId="32" dataCellStyle="Valuta"/>
    <tableColumn id="10" name="BLAGOVNA ZNAMKA ali PROIZVAJALEC" dataDxfId="589" totalsRowDxfId="31" dataCellStyle="Valuta"/>
    <tableColumn id="11" name=" NAZIV/IME (trgovsko) ponujenega živila  " dataDxfId="588" totalsRowDxfId="30" dataCellStyle="Valuta"/>
    <tableColumn id="12" name="Dejanska masa/volumen ponujenega živila" dataDxfId="587" totalsRowDxfId="29" dataCellStyle="Valuta"/>
    <tableColumn id="13" name="cena/enota brez DDV v EUR" dataDxfId="586" totalsRowDxfId="28"/>
    <tableColumn id="14" name="Cena za dejansko maso/volumen ponujenega živila brez DDV " dataDxfId="585" totalsRowDxfId="27"/>
    <tableColumn id="15" name="Stopnja DDV (%)" dataDxfId="584" totalsRowDxfId="26"/>
    <tableColumn id="16" name="Davek (EUR)" dataDxfId="583" totalsRowDxfId="25">
      <calculatedColumnFormula>+Sklop7[[#This Row],[cena/enota brez DDV v EUR]]*Sklop7[[#This Row],[Stopnja DDV (%)]]</calculatedColumnFormula>
    </tableColumn>
    <tableColumn id="17" name="Končna cena/enoto mere (EUR) z DDV" dataDxfId="582" totalsRowDxfId="24">
      <calculatedColumnFormula>+Sklop7[[#This Row],[cena/enota brez DDV v EUR]]+Sklop7[[#This Row],[Davek (EUR)]]</calculatedColumnFormula>
    </tableColumn>
    <tableColumn id="18" name="Vrednost za okvirno količino (EUR) brez DDV" totalsRowFunction="sum" dataDxfId="581" totalsRowDxfId="23">
      <calculatedColumnFormula>+Sklop7[[#This Row],[cena/enota brez DDV v EUR]]*Sklop7[[#This Row],[Okvirna količina za 1 leto]]</calculatedColumnFormula>
    </tableColumn>
    <tableColumn id="19" name="Vrednost za okvirno količino (EUR) z DDV" totalsRowFunction="sum" dataDxfId="580" totalsRowDxfId="22">
      <calculatedColumnFormula>+Sklop7[[#This Row],[Končna cena/enoto mere (EUR) z DDV]]*Sklop7[[#This Row],[Okvirna količina za 1 leto]]</calculatedColumnFormula>
    </tableColumn>
    <tableColumn id="20" name="Shema kakovosti_x000a_(nacionalne, evropske)_x000a_" dataDxfId="579" totalsRowDxfId="2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11" name="Sklop9" displayName="Sklop9" ref="A15:U38" totalsRowCount="1" headerRowDxfId="578" dataDxfId="576" headerRowBorderDxfId="577" tableBorderDxfId="575" totalsRowBorderDxfId="574">
  <tableColumns count="21">
    <tableColumn id="1" name="Zap. št." totalsRowLabel="Vsota" dataDxfId="573" totalsRowDxfId="572"/>
    <tableColumn id="2" name="Tehnična specifikacija živila (stolpec 2, 2a, 2b, 2c)" dataDxfId="571" totalsRowDxfId="570"/>
    <tableColumn id="3" name="ZAHTEVANO PAKIRANJE                    Masa/volumen" dataDxfId="569" totalsRowDxfId="568"/>
    <tableColumn id="4" name=" ZAHTEVANO PAKIRANJE       Enota" dataDxfId="567" totalsRowDxfId="566"/>
    <tableColumn id="21" name="ZAHTEVANA SHEMA KAKOVOSTI" dataDxfId="565" totalsRowDxfId="564"/>
    <tableColumn id="5" name="Okvirna količina za 1 leto" dataDxfId="563" totalsRowDxfId="562" dataCellStyle="Valuta"/>
    <tableColumn id="6" name="Enota mere količine" dataDxfId="561" totalsRowDxfId="560"/>
    <tableColumn id="8" name="Preračunana masa/volumen/kos na enoto kg" totalsRowFunction="custom" dataDxfId="559" totalsRowDxfId="558" dataCellStyle="Valuta">
      <calculatedColumnFormula>Sklop9[[#This Row],[Okvirna količina za 1 leto]]</calculatedColumnFormula>
      <totalsRowFormula>SUM(Sklop9[Preračunana masa/volumen/kos na enoto kg])</totalsRowFormula>
    </tableColumn>
    <tableColumn id="7" name="Živila iz shem kakovosti (kg)" dataDxfId="557" totalsRowDxfId="556" dataCellStyle="Valuta"/>
    <tableColumn id="9" name="Koda za naročanje" dataDxfId="555" totalsRowDxfId="554" dataCellStyle="Valuta"/>
    <tableColumn id="10" name="BLAGOVNA ZNAMKA ali PROIZVAJALEC" dataDxfId="553" totalsRowDxfId="552" dataCellStyle="Valuta"/>
    <tableColumn id="11" name=" NAZIV/IME (trgovsko) ponujenega živila  " dataDxfId="551" totalsRowDxfId="550" dataCellStyle="Valuta"/>
    <tableColumn id="12" name="Dejanska masa/volumen ponujenega živila" dataDxfId="549" totalsRowDxfId="548" dataCellStyle="Valuta"/>
    <tableColumn id="13" name="cena/enota brez DDV v EUR" dataDxfId="547" totalsRowDxfId="546"/>
    <tableColumn id="14" name="Cena za dejansko maso/volumen ponujenega živila brez DDV " dataDxfId="545" totalsRowDxfId="544"/>
    <tableColumn id="15" name="Stopnja DDV (%)" dataDxfId="543" totalsRowDxfId="542"/>
    <tableColumn id="16" name="Davek (EUR)" dataDxfId="541" totalsRowDxfId="540">
      <calculatedColumnFormula>+Sklop9[[#This Row],[cena/enota brez DDV v EUR]]*Sklop9[[#This Row],[Stopnja DDV (%)]]</calculatedColumnFormula>
    </tableColumn>
    <tableColumn id="17" name="Končna cena/enoto mere (EUR) z DDV" dataDxfId="539" totalsRowDxfId="538">
      <calculatedColumnFormula>+Sklop9[[#This Row],[cena/enota brez DDV v EUR]]+Sklop9[[#This Row],[Davek (EUR)]]</calculatedColumnFormula>
    </tableColumn>
    <tableColumn id="18" name="Vrednost za okvirno količino (EUR) brez DDV" totalsRowFunction="sum" dataDxfId="537" totalsRowDxfId="536">
      <calculatedColumnFormula>+Sklop9[[#This Row],[cena/enota brez DDV v EUR]]*Sklop9[[#This Row],[Okvirna količina za 1 leto]]</calculatedColumnFormula>
    </tableColumn>
    <tableColumn id="19" name="Vrednost za okvirno količino (EUR) z DDV" totalsRowFunction="sum" dataDxfId="535" totalsRowDxfId="534">
      <calculatedColumnFormula>+Sklop9[[#This Row],[Končna cena/enoto mere (EUR) z DDV]]*Sklop9[[#This Row],[Okvirna količina za 1 leto]]</calculatedColumnFormula>
    </tableColumn>
    <tableColumn id="20" name="Shema kakovosti_x000a_(nacionalne, evropske)_x000a_" totalsRowFunction="count" dataDxfId="533" totalsRowDxfId="53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2" name="Sklop10" displayName="Sklop10" ref="A15:U27" totalsRowCount="1" headerRowDxfId="531" dataDxfId="529" headerRowBorderDxfId="530" tableBorderDxfId="528" totalsRowBorderDxfId="527">
  <tableColumns count="21">
    <tableColumn id="1" name="Zap. št." totalsRowLabel="Vsota" dataDxfId="526" totalsRowDxfId="146"/>
    <tableColumn id="2" name="Tehnična specifikacija živila (stolpec 2, 2a, 2b, 2c)" dataDxfId="525" totalsRowDxfId="145"/>
    <tableColumn id="3" name="ZAHTEVANO PAKIRANJE                    Masa/volumen" dataDxfId="524" totalsRowDxfId="144"/>
    <tableColumn id="4" name=" ZAHTEVANO PAKIRANJE       Enota" dataDxfId="523" totalsRowDxfId="143" dataCellStyle="Valuta"/>
    <tableColumn id="21" name="ZAHTEVANA SHEMA KAKOVOSTI" dataDxfId="522" totalsRowDxfId="142"/>
    <tableColumn id="5" name="Okvirna količina za 1 leto" dataDxfId="521" totalsRowDxfId="141" dataCellStyle="Valuta"/>
    <tableColumn id="6" name="Enota mere količine" dataDxfId="520" totalsRowDxfId="140"/>
    <tableColumn id="8" name="Preračunana masa/volumen/kos na enoto kg" totalsRowFunction="custom" dataDxfId="519" totalsRowDxfId="139" dataCellStyle="Valuta">
      <calculatedColumnFormula>Sklop10[[#This Row],[Okvirna količina za 1 leto]]</calculatedColumnFormula>
      <totalsRowFormula>SUM(Sklop10[Preračunana masa/volumen/kos na enoto kg])</totalsRowFormula>
    </tableColumn>
    <tableColumn id="7" name="Živila iz shem kakovosti (kg)" totalsRowFunction="custom" dataDxfId="518" totalsRowDxfId="138" dataCellStyle="Valuta">
      <totalsRowFormula>SUM(Sklop10[[Živila iz shem kakovosti (kg)]:[Koda za naročanje]])</totalsRowFormula>
    </tableColumn>
    <tableColumn id="9" name="Koda za naročanje" dataDxfId="517" totalsRowDxfId="137" dataCellStyle="Valuta"/>
    <tableColumn id="10" name="BLAGOVNA ZNAMKA ali PROIZVAJALEC" dataDxfId="516" totalsRowDxfId="136" dataCellStyle="Valuta"/>
    <tableColumn id="11" name=" NAZIV/IME (trgovsko) ponujenega živila  " dataDxfId="515" totalsRowDxfId="135" dataCellStyle="Valuta"/>
    <tableColumn id="12" name="Dejanska masa/volumen ponujenega živila" dataDxfId="514" totalsRowDxfId="134" dataCellStyle="Valuta"/>
    <tableColumn id="13" name="cena/enota brez DDV v EUR" dataDxfId="513" totalsRowDxfId="133"/>
    <tableColumn id="14" name="Cena za dejansko maso/volumen ponujenega živila brez DDV " dataDxfId="512" totalsRowDxfId="132"/>
    <tableColumn id="15" name="Stopnja DDV (%)" dataDxfId="511" totalsRowDxfId="131"/>
    <tableColumn id="16" name="Davek (EUR)" dataDxfId="510" totalsRowDxfId="130">
      <calculatedColumnFormula>+Sklop10[[#This Row],[cena/enota brez DDV v EUR]]*Sklop10[[#This Row],[Stopnja DDV (%)]]</calculatedColumnFormula>
    </tableColumn>
    <tableColumn id="17" name="Končna cena/enoto mere (EUR) z DDV" dataDxfId="509" totalsRowDxfId="129">
      <calculatedColumnFormula>+Sklop10[[#This Row],[cena/enota brez DDV v EUR]]+Sklop10[[#This Row],[Davek (EUR)]]</calculatedColumnFormula>
    </tableColumn>
    <tableColumn id="18" name="Vrednost za okvirno količino (EUR) brez DDV" totalsRowFunction="sum" dataDxfId="508" totalsRowDxfId="128">
      <calculatedColumnFormula>+Sklop10[[#This Row],[cena/enota brez DDV v EUR]]*Sklop10[[#This Row],[Okvirna količina za 1 leto]]</calculatedColumnFormula>
    </tableColumn>
    <tableColumn id="19" name="Vrednost za okvirno količino (EUR) z DDV" totalsRowFunction="sum" dataDxfId="507" totalsRowDxfId="127">
      <calculatedColumnFormula>+Sklop10[[#This Row],[Končna cena/enoto mere (EUR) z DDV]]*Sklop10[[#This Row],[Okvirna količina za 1 leto]]</calculatedColumnFormula>
    </tableColumn>
    <tableColumn id="20" name="Shema kakovosti_x000a_(nacionalne, evropske)_x000a_" totalsRowFunction="count" dataDxfId="506" totalsRowDxfId="12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6" name="Sklop14" displayName="Sklop14" ref="A15:U33" totalsRowCount="1" headerRowDxfId="505" dataDxfId="503" headerRowBorderDxfId="504" tableBorderDxfId="502" totalsRowBorderDxfId="501">
  <tableColumns count="21">
    <tableColumn id="1" name="Zap. št." totalsRowLabel="Vsota" dataDxfId="500" totalsRowDxfId="499"/>
    <tableColumn id="2" name="Tehnična specifikacija živila (stolpec 2, 2a, 2b, 2c)" dataDxfId="498" totalsRowDxfId="497"/>
    <tableColumn id="3" name="ZAHTEVANO PAKIRANJE                    Masa/volumen" dataDxfId="496" totalsRowDxfId="495"/>
    <tableColumn id="4" name=" ZAHTEVANO PAKIRANJE       Enota" dataDxfId="494" totalsRowDxfId="493"/>
    <tableColumn id="21" name="ZAHTEVANA SHEMA KAKOVOSTI" dataDxfId="492" totalsRowDxfId="491"/>
    <tableColumn id="5" name="Okvirna količina za 1 leto" dataDxfId="490" totalsRowDxfId="489" dataCellStyle="Valuta"/>
    <tableColumn id="6" name="Enota mere količine" dataDxfId="488" totalsRowDxfId="487"/>
    <tableColumn id="8" name="Preračunana masa/volumen/kos na enoto kg" totalsRowFunction="custom" dataDxfId="486" totalsRowDxfId="485" dataCellStyle="Valuta">
      <calculatedColumnFormula>Sklop14[[#This Row],[Okvirna količina za 1 leto]]</calculatedColumnFormula>
      <totalsRowFormula>SUM(H16:H32)</totalsRowFormula>
    </tableColumn>
    <tableColumn id="7" name="Živila iz shem kakovosti (kg)" dataDxfId="484" totalsRowDxfId="483" dataCellStyle="Valuta"/>
    <tableColumn id="9" name="Koda za naročanje" dataDxfId="482" totalsRowDxfId="481" dataCellStyle="Valuta"/>
    <tableColumn id="10" name="BLAGOVNA ZNAMKA ali PROIZVAJALEC" dataDxfId="480" totalsRowDxfId="479" dataCellStyle="Valuta"/>
    <tableColumn id="11" name=" NAZIV/IME (trgovsko) ponujenega živila  " dataDxfId="478" totalsRowDxfId="477" dataCellStyle="Valuta"/>
    <tableColumn id="12" name="Dejanska masa/volumen ponujenega živila" dataDxfId="476" totalsRowDxfId="475" dataCellStyle="Valuta"/>
    <tableColumn id="13" name="cena/enota brez DDV v EUR" dataDxfId="474" totalsRowDxfId="473"/>
    <tableColumn id="14" name="Cena za dejansko maso/volumen ponujenega živila brez DDV " dataDxfId="472" totalsRowDxfId="471"/>
    <tableColumn id="15" name="Stopnja DDV (%)" dataDxfId="470" totalsRowDxfId="469"/>
    <tableColumn id="16" name="Davek (EUR)" dataDxfId="468" totalsRowDxfId="467">
      <calculatedColumnFormula>+Sklop14[[#This Row],[cena/enota brez DDV v EUR]]*Sklop14[[#This Row],[Stopnja DDV (%)]]</calculatedColumnFormula>
    </tableColumn>
    <tableColumn id="17" name="Končna cena/enoto mere (EUR) z DDV" dataDxfId="466" totalsRowDxfId="465">
      <calculatedColumnFormula>+Sklop14[[#This Row],[cena/enota brez DDV v EUR]]+Sklop14[[#This Row],[Davek (EUR)]]</calculatedColumnFormula>
    </tableColumn>
    <tableColumn id="18" name="Vrednost za okvirno količino (EUR) brez DDV" totalsRowFunction="sum" dataDxfId="464" totalsRowDxfId="463">
      <calculatedColumnFormula>+Sklop14[[#This Row],[cena/enota brez DDV v EUR]]*Sklop14[[#This Row],[Okvirna količina za 1 leto]]</calculatedColumnFormula>
    </tableColumn>
    <tableColumn id="19" name="Vrednost za okvirno količino (EUR) z DDV" totalsRowFunction="sum" dataDxfId="462" totalsRowDxfId="461">
      <calculatedColumnFormula>+Sklop14[[#This Row],[Končna cena/enoto mere (EUR) z DDV]]*Sklop14[[#This Row],[Okvirna količina za 1 leto]]</calculatedColumnFormula>
    </tableColumn>
    <tableColumn id="20" name="Shema kakovosti_x000a_(nacionalne, evropske)_x000a_" totalsRowFunction="count" dataDxfId="460" totalsRowDxfId="45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7" name="Sklop15" displayName="Sklop15" ref="A15:U34" totalsRowCount="1" headerRowDxfId="458" dataDxfId="456" headerRowBorderDxfId="457" tableBorderDxfId="455" totalsRowBorderDxfId="454">
  <tableColumns count="21">
    <tableColumn id="1" name="Zap. št." totalsRowLabel="Vsota" dataDxfId="453" totalsRowDxfId="452"/>
    <tableColumn id="2" name="Tehnična specifikacija živila (stolpec 2, 2a, 2b, 2c)" dataDxfId="451" totalsRowDxfId="450"/>
    <tableColumn id="3" name="ZAHTEVANO PAKIRANJE                    Masa/volumen" dataDxfId="449" totalsRowDxfId="448"/>
    <tableColumn id="4" name=" ZAHTEVANO PAKIRANJE       Enota" dataDxfId="447" totalsRowDxfId="446"/>
    <tableColumn id="21" name="ZAHTEVANA SHEMA KAKOVOSTI" dataDxfId="445" totalsRowDxfId="444"/>
    <tableColumn id="5" name="Okvirna količina za 1 leto" dataDxfId="443" totalsRowDxfId="442" dataCellStyle="Valuta"/>
    <tableColumn id="6" name="Enota mere količine" dataDxfId="441" totalsRowDxfId="440"/>
    <tableColumn id="8" name="Preračunana masa/volumen/kos na enoto kg" totalsRowFunction="custom" dataDxfId="439" totalsRowDxfId="438" dataCellStyle="Valuta">
      <calculatedColumnFormula>Sklop15[[#This Row],[Okvirna količina za 1 leto]]</calculatedColumnFormula>
      <totalsRowFormula>SUM(Sklop15[Preračunana masa/volumen/kos na enoto kg])</totalsRowFormula>
    </tableColumn>
    <tableColumn id="7" name="Živila iz shem kakovosti (kg)" dataDxfId="437" totalsRowDxfId="436" dataCellStyle="Valuta"/>
    <tableColumn id="9" name="Koda za naročanje" dataDxfId="435" totalsRowDxfId="434" dataCellStyle="Valuta"/>
    <tableColumn id="10" name="BLAGOVNA ZNAMKA ali PROIZVAJALEC" dataDxfId="433" totalsRowDxfId="432" dataCellStyle="Valuta"/>
    <tableColumn id="11" name=" NAZIV/IME (trgovsko) ponujenega živila  " dataDxfId="431" totalsRowDxfId="430" dataCellStyle="Valuta"/>
    <tableColumn id="12" name="Dejanska masa/volumen ponujenega živila" dataDxfId="429" totalsRowDxfId="428" dataCellStyle="Valuta"/>
    <tableColumn id="13" name="cena/enota brez DDV v EUR" dataDxfId="427" totalsRowDxfId="426"/>
    <tableColumn id="14" name="Cena za dejansko maso/volumen ponujenega živila brez DDV " dataDxfId="425" totalsRowDxfId="424"/>
    <tableColumn id="15" name="Stopnja DDV (%)" dataDxfId="423" totalsRowDxfId="422"/>
    <tableColumn id="16" name="Davek (EUR)" dataDxfId="421" totalsRowDxfId="420">
      <calculatedColumnFormula>+Sklop15[[#This Row],[cena/enota brez DDV v EUR]]*Sklop15[[#This Row],[Stopnja DDV (%)]]</calculatedColumnFormula>
    </tableColumn>
    <tableColumn id="17" name="Končna cena/enoto mere (EUR) z DDV" dataDxfId="419" totalsRowDxfId="418">
      <calculatedColumnFormula>+Sklop15[[#This Row],[cena/enota brez DDV v EUR]]+Sklop15[[#This Row],[Davek (EUR)]]</calculatedColumnFormula>
    </tableColumn>
    <tableColumn id="18" name="Vrednost za okvirno količino (EUR) brez DDV" totalsRowFunction="sum" dataDxfId="417" totalsRowDxfId="416">
      <calculatedColumnFormula>+Sklop15[[#This Row],[cena/enota brez DDV v EUR]]*Sklop15[[#This Row],[Okvirna količina za 1 leto]]</calculatedColumnFormula>
    </tableColumn>
    <tableColumn id="19" name="Vrednost za okvirno količino (EUR) z DDV" totalsRowFunction="sum" dataDxfId="415" totalsRowDxfId="414">
      <calculatedColumnFormula>+Sklop15[[#This Row],[Končna cena/enoto mere (EUR) z DDV]]*Sklop15[[#This Row],[Okvirna količina za 1 leto]]</calculatedColumnFormula>
    </tableColumn>
    <tableColumn id="20" name="Shema kakovosti_x000a_(nacionalne, evropske)_x000a_" totalsRowFunction="count" dataDxfId="413" totalsRowDxfId="41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20" name="Sklop18" displayName="Sklop18" ref="A15:U27" totalsRowCount="1" headerRowDxfId="411" dataDxfId="409" headerRowBorderDxfId="410" tableBorderDxfId="408" totalsRowBorderDxfId="407">
  <tableColumns count="21">
    <tableColumn id="1" name="Zap. št." totalsRowLabel="Vsota" dataDxfId="406" totalsRowDxfId="405"/>
    <tableColumn id="2" name="Tehnična specifikacija živila (stolpec 2, 2a, 2b, 2c)" dataDxfId="404" totalsRowDxfId="403"/>
    <tableColumn id="3" name="ZAHTEVANO PAKIRANJE                    Masa/volumen" dataDxfId="402" totalsRowDxfId="401"/>
    <tableColumn id="4" name=" ZAHTEVANO PAKIRANJE       Enota" dataDxfId="400" totalsRowDxfId="399"/>
    <tableColumn id="21" name="ZAHTEVANA SHEMA KAKOVOSTI" dataDxfId="398" totalsRowDxfId="397"/>
    <tableColumn id="5" name="Okvirna količina za 1 leto" dataDxfId="396" totalsRowDxfId="395" dataCellStyle="Valuta"/>
    <tableColumn id="6" name="Enota mere količine" dataDxfId="394" totalsRowDxfId="393"/>
    <tableColumn id="8" name="Preračunana masa/volumen/kos na enoto kg" totalsRowFunction="custom" dataDxfId="392" totalsRowDxfId="391" dataCellStyle="Valuta">
      <calculatedColumnFormula>Sklop18[[#This Row],[Okvirna količina za 1 leto]]</calculatedColumnFormula>
      <totalsRowFormula>SUM(Sklop18[Preračunana masa/volumen/kos na enoto kg])</totalsRowFormula>
    </tableColumn>
    <tableColumn id="7" name="Živila iz shem kakovosti (kg)" dataDxfId="390" totalsRowDxfId="389" dataCellStyle="Valuta"/>
    <tableColumn id="9" name="Koda za naročanje" dataDxfId="388" totalsRowDxfId="387" dataCellStyle="Valuta"/>
    <tableColumn id="10" name="BLAGOVNA ZNAMKA ali PROIZVAJALEC" dataDxfId="386" totalsRowDxfId="385" dataCellStyle="Valuta"/>
    <tableColumn id="11" name=" NAZIV/IME (trgovsko) ponujenega živila  " dataDxfId="384" totalsRowDxfId="383" dataCellStyle="Valuta"/>
    <tableColumn id="12" name="Dejanska masa/volumen ponujenega živila" dataDxfId="382" totalsRowDxfId="381" dataCellStyle="Valuta"/>
    <tableColumn id="13" name="cena/enota brez DDV v EUR" dataDxfId="380" totalsRowDxfId="379"/>
    <tableColumn id="14" name="Cena za dejansko maso/volumen ponujenega živila brez DDV " dataDxfId="378" totalsRowDxfId="377"/>
    <tableColumn id="15" name="Stopnja DDV (%)" dataDxfId="376" totalsRowDxfId="375"/>
    <tableColumn id="16" name="Davek (EUR)" dataDxfId="374" totalsRowDxfId="373">
      <calculatedColumnFormula>+Sklop18[[#This Row],[cena/enota brez DDV v EUR]]*Sklop18[[#This Row],[Stopnja DDV (%)]]</calculatedColumnFormula>
    </tableColumn>
    <tableColumn id="17" name="Končna cena/enoto mere (EUR) z DDV" dataDxfId="372" totalsRowDxfId="371">
      <calculatedColumnFormula>+Sklop18[[#This Row],[cena/enota brez DDV v EUR]]+Sklop18[[#This Row],[Davek (EUR)]]</calculatedColumnFormula>
    </tableColumn>
    <tableColumn id="18" name="Vrednost za okvirno količino (EUR) brez DDV" totalsRowFunction="sum" dataDxfId="370" totalsRowDxfId="369">
      <calculatedColumnFormula>+Sklop18[[#This Row],[cena/enota brez DDV v EUR]]*Sklop18[[#This Row],[Okvirna količina za 1 leto]]</calculatedColumnFormula>
    </tableColumn>
    <tableColumn id="19" name="Vrednost za okvirno količino (EUR) z DDV" totalsRowFunction="sum" dataDxfId="368" totalsRowDxfId="367">
      <calculatedColumnFormula>+Sklop18[[#This Row],[Končna cena/enoto mere (EUR) z DDV]]*Sklop18[[#This Row],[Okvirna količina za 1 leto]]</calculatedColumnFormula>
    </tableColumn>
    <tableColumn id="20" name="Shema kakovosti_x000a_(nacionalne, evropske)_x000a_" totalsRowFunction="count" dataDxfId="366" totalsRowDxfId="36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8" name="Sklop16" displayName="Sklop16" ref="A15:U39" totalsRowCount="1" headerRowDxfId="364" dataDxfId="362" headerRowBorderDxfId="363" tableBorderDxfId="361" totalsRowBorderDxfId="360">
  <tableColumns count="21">
    <tableColumn id="1" name="Zap. št." totalsRowLabel="Vsota" dataDxfId="359" totalsRowDxfId="358"/>
    <tableColumn id="2" name="Tehnična specifikacija živila (stolpec 2, 2a, 2b, 2c)" dataDxfId="357" totalsRowDxfId="356"/>
    <tableColumn id="3" name="ZAHTEVANO PAKIRANJE                    Masa/volumen" dataDxfId="355" totalsRowDxfId="354"/>
    <tableColumn id="4" name=" ZAHTEVANO PAKIRANJE       Enota" dataDxfId="353" totalsRowDxfId="352"/>
    <tableColumn id="21" name="ZAHTEVANA SHEMA KAKOVOSTI" dataDxfId="351" totalsRowDxfId="350"/>
    <tableColumn id="5" name="Okvirna količina za 1 leto" dataDxfId="349" totalsRowDxfId="348" dataCellStyle="Valuta"/>
    <tableColumn id="6" name="Enota mere količine" dataDxfId="347" totalsRowDxfId="346"/>
    <tableColumn id="8" name="Preračunana masa/volumen/kos na enoto kg" totalsRowFunction="custom" dataDxfId="345" totalsRowDxfId="344" dataCellStyle="Valuta">
      <calculatedColumnFormula>Sklop16[[#This Row],[Okvirna količina za 1 leto]]</calculatedColumnFormula>
      <totalsRowFormula>SUM(H16:H38)</totalsRowFormula>
    </tableColumn>
    <tableColumn id="7" name="Živila iz shem kakovosti (kg)" dataDxfId="343" totalsRowDxfId="342" dataCellStyle="Valuta"/>
    <tableColumn id="9" name="Koda za naročanje" dataDxfId="341" totalsRowDxfId="340" dataCellStyle="Valuta"/>
    <tableColumn id="10" name="BLAGOVNA ZNAMKA ali PROIZVAJALEC" dataDxfId="339" totalsRowDxfId="338" dataCellStyle="Valuta"/>
    <tableColumn id="11" name=" NAZIV/IME (trgovsko) ponujenega živila  " dataDxfId="337" totalsRowDxfId="336" dataCellStyle="Valuta"/>
    <tableColumn id="12" name="Dejanska masa/volumen ponujenega živila" dataDxfId="335" totalsRowDxfId="334" dataCellStyle="Valuta"/>
    <tableColumn id="13" name="cena/enota brez DDV v EUR" dataDxfId="333" totalsRowDxfId="332"/>
    <tableColumn id="14" name="Cena za dejansko maso/volumen ponujenega živila brez DDV " dataDxfId="331" totalsRowDxfId="330"/>
    <tableColumn id="15" name="Stopnja DDV (%)" dataDxfId="329" totalsRowDxfId="328"/>
    <tableColumn id="16" name="Davek (EUR)" dataDxfId="327" totalsRowDxfId="326">
      <calculatedColumnFormula>+Sklop16[[#This Row],[cena/enota brez DDV v EUR]]*Sklop16[[#This Row],[Stopnja DDV (%)]]</calculatedColumnFormula>
    </tableColumn>
    <tableColumn id="17" name="Končna cena/enoto mere (EUR) z DDV" dataDxfId="325" totalsRowDxfId="324">
      <calculatedColumnFormula>+Sklop16[[#This Row],[cena/enota brez DDV v EUR]]+Sklop16[[#This Row],[Davek (EUR)]]</calculatedColumnFormula>
    </tableColumn>
    <tableColumn id="18" name="Vrednost za okvirno količino (EUR) brez DDV" totalsRowFunction="sum" dataDxfId="323" totalsRowDxfId="322">
      <calculatedColumnFormula>+Sklop16[[#This Row],[cena/enota brez DDV v EUR]]*Sklop16[[#This Row],[Okvirna količina za 1 leto]]</calculatedColumnFormula>
    </tableColumn>
    <tableColumn id="19" name="Vrednost za okvirno količino (EUR) z DDV" totalsRowFunction="sum" dataDxfId="321" totalsRowDxfId="320">
      <calculatedColumnFormula>+Sklop16[[#This Row],[Končna cena/enoto mere (EUR) z DDV]]*Sklop16[[#This Row],[Okvirna količina za 1 leto]]</calculatedColumnFormula>
    </tableColumn>
    <tableColumn id="20" name="Shema kakovosti_x000a_(nacionalne, evropske)_x000a_" totalsRowFunction="count" dataDxfId="319" totalsRowDxfId="31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9" name="Sklop17" displayName="Sklop17" ref="A15:U44" totalsRowCount="1" headerRowDxfId="317" dataDxfId="315" headerRowBorderDxfId="316" tableBorderDxfId="314" totalsRowBorderDxfId="313">
  <tableColumns count="21">
    <tableColumn id="1" name="Zap. št." totalsRowLabel="Vsota" dataDxfId="312" totalsRowDxfId="311"/>
    <tableColumn id="2" name="Tehnična specifikacija živila (stolpec 2, 2a, 2b, 2c)" dataDxfId="310" totalsRowDxfId="309"/>
    <tableColumn id="3" name="ZAHTEVANO PAKIRANJE                    Masa/volumen" dataDxfId="308" totalsRowDxfId="307"/>
    <tableColumn id="4" name=" ZAHTEVANO PAKIRANJE       Enota" dataDxfId="306" totalsRowDxfId="305"/>
    <tableColumn id="21" name="ZAHTEVANA SHEMA KAKOVOSTI" dataDxfId="304" totalsRowDxfId="303"/>
    <tableColumn id="5" name="Okvirna količina za 1 leto" dataDxfId="302" totalsRowDxfId="301" dataCellStyle="Valuta"/>
    <tableColumn id="6" name="Enota mere količine" dataDxfId="300" totalsRowDxfId="299"/>
    <tableColumn id="8" name="Preračunana masa/volumen/kos na enoto kg" totalsRowFunction="custom" dataDxfId="298" totalsRowDxfId="297" dataCellStyle="Valuta">
      <calculatedColumnFormula>IFERROR(IF(Sklop17[[#This Row],[ ZAHTEVANO PAKIRANJE       Enota]]="g",Sklop17[[#This Row],[ZAHTEVANO PAKIRANJE                    Masa/volumen]]/1000*Sklop17[[#This Row],[Okvirna količina za 1 leto]]),1*Sklop17[[#This Row],[Okvirna količina za 1 leto]])</calculatedColumnFormula>
      <totalsRowFormula>SUM(Sklop17[Preračunana masa/volumen/kos na enoto kg])</totalsRowFormula>
    </tableColumn>
    <tableColumn id="7" name="Živila iz shem kakovosti (kg)" dataDxfId="296" totalsRowDxfId="295" dataCellStyle="Valuta"/>
    <tableColumn id="9" name="Koda za naročanje" dataDxfId="294" totalsRowDxfId="293" dataCellStyle="Valuta"/>
    <tableColumn id="10" name="BLAGOVNA ZNAMKA ali PROIZVAJALEC" dataDxfId="292" totalsRowDxfId="291" dataCellStyle="Valuta"/>
    <tableColumn id="11" name=" NAZIV/IME (trgovsko) ponujenega živila  " dataDxfId="290" totalsRowDxfId="289" dataCellStyle="Valuta"/>
    <tableColumn id="12" name="Dejanska masa/volumen ponujenega živila" dataDxfId="288" totalsRowDxfId="287" dataCellStyle="Valuta"/>
    <tableColumn id="13" name="cena/enota brez DDV v EUR" dataDxfId="286" totalsRowDxfId="285"/>
    <tableColumn id="14" name="Cena za dejansko maso/volumen ponujenega živila brez DDV " dataDxfId="284" totalsRowDxfId="283"/>
    <tableColumn id="15" name="Stopnja DDV (%)" dataDxfId="282" totalsRowDxfId="281"/>
    <tableColumn id="16" name="Davek (EUR)" dataDxfId="280" totalsRowDxfId="279">
      <calculatedColumnFormula>+Sklop17[[#This Row],[cena/enota brez DDV v EUR]]*Sklop17[[#This Row],[Stopnja DDV (%)]]</calculatedColumnFormula>
    </tableColumn>
    <tableColumn id="17" name="Končna cena/enoto mere (EUR) z DDV" dataDxfId="278" totalsRowDxfId="277">
      <calculatedColumnFormula>+Sklop17[[#This Row],[cena/enota brez DDV v EUR]]+Sklop17[[#This Row],[Davek (EUR)]]</calculatedColumnFormula>
    </tableColumn>
    <tableColumn id="18" name="Vrednost za okvirno količino (EUR) brez DDV" totalsRowFunction="sum" dataDxfId="276" totalsRowDxfId="275">
      <calculatedColumnFormula>+Sklop17[[#This Row],[cena/enota brez DDV v EUR]]*Sklop17[[#This Row],[Okvirna količina za 1 leto]]</calculatedColumnFormula>
    </tableColumn>
    <tableColumn id="19" name="Vrednost za okvirno količino (EUR) z DDV" totalsRowFunction="sum" dataDxfId="274" totalsRowDxfId="273">
      <calculatedColumnFormula>+Sklop17[[#This Row],[Končna cena/enoto mere (EUR) z DDV]]*Sklop17[[#This Row],[Okvirna količina za 1 leto]]</calculatedColumnFormula>
    </tableColumn>
    <tableColumn id="20" name="Shema kakovosti_x000a_(nacionalne, evropske)_x000a_" totalsRowFunction="count" dataDxfId="272" totalsRowDxfId="27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22" name="Sklop20" displayName="Sklop20" ref="A15:U130" totalsRowCount="1" headerRowDxfId="270" dataDxfId="268" headerRowBorderDxfId="269" tableBorderDxfId="267" totalsRowBorderDxfId="266">
  <tableColumns count="21">
    <tableColumn id="1" name="Zap. št." totalsRowLabel="Vsota" dataDxfId="265" totalsRowDxfId="264"/>
    <tableColumn id="2" name="Tehnična specifikacija živila (stolpec 2, 2a, 2b, 2c)" dataDxfId="263" totalsRowDxfId="262"/>
    <tableColumn id="3" name="ZAHTEVANO PAKIRANJE                    Masa/volumen" dataDxfId="261" totalsRowDxfId="260"/>
    <tableColumn id="4" name=" ZAHTEVANO PAKIRANJE       Enota" dataDxfId="259" totalsRowDxfId="258"/>
    <tableColumn id="21" name="ZAHTEVANA SHEMA KAKOVOSTI" dataDxfId="257" totalsRowDxfId="256"/>
    <tableColumn id="5" name="Okvirna količina za 1 leto" dataDxfId="255" totalsRowDxfId="254" dataCellStyle="Valuta"/>
    <tableColumn id="6" name="Enota mere količine" dataDxfId="253" totalsRowDxfId="252"/>
    <tableColumn id="8" name="Preračunana masa/volumen/kos na enoto kg" totalsRowFunction="custom" dataDxfId="251" totalsRowDxfId="250" dataCellStyle="Valuta">
      <calculatedColumnFormula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calculatedColumnFormula>
      <totalsRowFormula>SUM(Sklop20[Preračunana masa/volumen/kos na enoto kg])</totalsRowFormula>
    </tableColumn>
    <tableColumn id="7" name="Živila iz shem kakovosti (kg)" dataDxfId="249" totalsRowDxfId="248" dataCellStyle="Valuta"/>
    <tableColumn id="9" name="Koda za naročanje" dataDxfId="247" totalsRowDxfId="246" dataCellStyle="Valuta"/>
    <tableColumn id="10" name="BLAGOVNA ZNAMKA ali PROIZVAJALEC" dataDxfId="245" totalsRowDxfId="244" dataCellStyle="Valuta"/>
    <tableColumn id="11" name=" NAZIV/IME (trgovsko) ponujenega živila  " dataDxfId="243" totalsRowDxfId="242" dataCellStyle="Valuta"/>
    <tableColumn id="12" name="Dejanska masa/volumen ponujenega živila" dataDxfId="241" totalsRowDxfId="240" dataCellStyle="Valuta"/>
    <tableColumn id="13" name="cena/enota brez DDV v EUR" dataDxfId="239" totalsRowDxfId="238"/>
    <tableColumn id="14" name="Cena za dejansko maso/volumen ponujenega živila brez DDV " dataDxfId="237" totalsRowDxfId="236"/>
    <tableColumn id="15" name="Stopnja DDV (%)" dataDxfId="235" totalsRowDxfId="234"/>
    <tableColumn id="16" name="Davek (EUR)" dataDxfId="233" totalsRowDxfId="232">
      <calculatedColumnFormula>+Sklop20[[#This Row],[cena/enota brez DDV v EUR]]*Sklop20[[#This Row],[Stopnja DDV (%)]]</calculatedColumnFormula>
    </tableColumn>
    <tableColumn id="17" name="Končna cena/enoto mere (EUR) z DDV" dataDxfId="231" totalsRowDxfId="230">
      <calculatedColumnFormula>+Sklop20[[#This Row],[cena/enota brez DDV v EUR]]+Sklop20[[#This Row],[Davek (EUR)]]</calculatedColumnFormula>
    </tableColumn>
    <tableColumn id="18" name="Vrednost za okvirno količino (EUR) brez DDV" totalsRowFunction="sum" dataDxfId="229" totalsRowDxfId="228">
      <calculatedColumnFormula>+Sklop20[[#This Row],[cena/enota brez DDV v EUR]]*Sklop20[[#This Row],[Okvirna količina za 1 leto]]</calculatedColumnFormula>
    </tableColumn>
    <tableColumn id="19" name="Vrednost za okvirno količino (EUR) z DDV" totalsRowFunction="sum" dataDxfId="227" totalsRowDxfId="226">
      <calculatedColumnFormula>+Sklop20[[#This Row],[Končna cena/enoto mere (EUR) z DDV]]*Sklop20[[#This Row],[Okvirna količina za 1 leto]]</calculatedColumnFormula>
    </tableColumn>
    <tableColumn id="20" name="Shema kakovosti_x000a_(nacionalne, evropske)_x000a_" totalsRowFunction="count" dataDxfId="225" totalsRowDxfId="22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23" name="Sklop21" displayName="Sklop21" ref="A15:U48" totalsRowCount="1" headerRowDxfId="223" dataDxfId="221" headerRowBorderDxfId="222" tableBorderDxfId="220" totalsRowBorderDxfId="219">
  <tableColumns count="21">
    <tableColumn id="1" name="Zap. št." totalsRowLabel="Vsota" dataDxfId="218" totalsRowDxfId="20"/>
    <tableColumn id="2" name="Tehnična specifikacija živila (stolpec 2, 2a, 2b, 2c)" dataDxfId="217" totalsRowDxfId="19"/>
    <tableColumn id="3" name="ZAHTEVANO PAKIRANJE                    Masa/volumen" dataDxfId="216" totalsRowDxfId="18"/>
    <tableColumn id="4" name=" ZAHTEVANO PAKIRANJE       Enota" dataDxfId="215" totalsRowDxfId="17"/>
    <tableColumn id="21" name="ZAHTEVANA SHEMA KAKOVOSTI" dataDxfId="214" totalsRowDxfId="16"/>
    <tableColumn id="5" name="Okvirna količina za 1 leto" dataDxfId="213" totalsRowDxfId="15" dataCellStyle="Valuta"/>
    <tableColumn id="6" name="Enota mere količine" dataDxfId="212" totalsRowDxfId="14"/>
    <tableColumn id="8" name="Preračunana masa/volumen/kos na enoto kg" totalsRowFunction="custom" dataDxfId="211" totalsRowDxfId="13" dataCellStyle="Valuta">
      <calculatedColumnFormula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calculatedColumnFormula>
      <totalsRowFormula>SUM(Sklop21[Preračunana masa/volumen/kos na enoto kg])</totalsRowFormula>
    </tableColumn>
    <tableColumn id="7" name="Živila iz shem kakovosti (kg)" totalsRowFunction="custom" dataDxfId="210" totalsRowDxfId="12" dataCellStyle="Valuta">
      <totalsRowFormula>SUM(Sklop21[Živila iz shem kakovosti (kg)])</totalsRowFormula>
    </tableColumn>
    <tableColumn id="9" name="Koda za naročanje" dataDxfId="209" totalsRowDxfId="11" dataCellStyle="Valuta"/>
    <tableColumn id="10" name="BLAGOVNA ZNAMKA ali PROIZVAJALEC" dataDxfId="208" totalsRowDxfId="10" dataCellStyle="Valuta"/>
    <tableColumn id="11" name=" NAZIV/IME (trgovsko) ponujenega živila  " dataDxfId="207" totalsRowDxfId="9" dataCellStyle="Valuta"/>
    <tableColumn id="12" name="Dejanska masa/volumen ponujenega živila" dataDxfId="206" totalsRowDxfId="8" dataCellStyle="Valuta"/>
    <tableColumn id="13" name="cena/enota brez DDV v EUR" dataDxfId="205" totalsRowDxfId="7"/>
    <tableColumn id="14" name="Cena za dejansko maso/volumen ponujenega živila brez DDV " dataDxfId="204" totalsRowDxfId="6"/>
    <tableColumn id="15" name="Stopnja DDV (%)" dataDxfId="203" totalsRowDxfId="5"/>
    <tableColumn id="16" name="Davek (EUR)" dataDxfId="202" totalsRowDxfId="4">
      <calculatedColumnFormula>+Sklop21[[#This Row],[cena/enota brez DDV v EUR]]*Sklop21[[#This Row],[Stopnja DDV (%)]]</calculatedColumnFormula>
    </tableColumn>
    <tableColumn id="17" name="Končna cena/enoto mere (EUR) z DDV" dataDxfId="201" totalsRowDxfId="3">
      <calculatedColumnFormula>+Sklop21[[#This Row],[cena/enota brez DDV v EUR]]+Sklop21[[#This Row],[Davek (EUR)]]</calculatedColumnFormula>
    </tableColumn>
    <tableColumn id="18" name="Vrednost za okvirno količino (EUR) brez DDV" totalsRowFunction="sum" dataDxfId="200" totalsRowDxfId="2">
      <calculatedColumnFormula>+Sklop21[[#This Row],[cena/enota brez DDV v EUR]]*Sklop21[[#This Row],[Okvirna količina za 1 leto]]</calculatedColumnFormula>
    </tableColumn>
    <tableColumn id="19" name="Vrednost za okvirno količino (EUR) z DDV" totalsRowFunction="sum" dataDxfId="199" totalsRowDxfId="1">
      <calculatedColumnFormula>+Sklop21[[#This Row],[Končna cena/enoto mere (EUR) z DDV]]*Sklop21[[#This Row],[Okvirna količina za 1 leto]]</calculatedColumnFormula>
    </tableColumn>
    <tableColumn id="20" name="Shema kakovosti_x000a_(nacionalne, evropske)_x000a_" totalsRowFunction="count" dataDxfId="198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24" name="Sklop22" displayName="Sklop22" ref="A15:U29" totalsRowCount="1" headerRowDxfId="197" dataDxfId="195" headerRowBorderDxfId="196" tableBorderDxfId="194" totalsRowBorderDxfId="193">
  <tableColumns count="21">
    <tableColumn id="1" name="Zap. št." totalsRowLabel="Vsota" dataDxfId="192" totalsRowDxfId="167"/>
    <tableColumn id="2" name="Tehnična specifikacija živila (stolpec 2, 2a, 2b, 2c)" dataDxfId="191" totalsRowDxfId="166"/>
    <tableColumn id="3" name="ZAHTEVANO PAKIRANJE                    Masa/volumen" dataDxfId="190" totalsRowDxfId="165"/>
    <tableColumn id="4" name=" ZAHTEVANO PAKIRANJE       Enota" dataDxfId="189" totalsRowDxfId="164"/>
    <tableColumn id="21" name="ZAHTEVANA SHEMA KAKOVOSTI" dataDxfId="188" totalsRowDxfId="163"/>
    <tableColumn id="5" name="Okvirna količina za 1 leto" dataDxfId="187" totalsRowDxfId="162" dataCellStyle="Valuta"/>
    <tableColumn id="6" name="Enota mere količine" dataDxfId="186" totalsRowDxfId="161"/>
    <tableColumn id="8" name="Preračunana masa/volumen/kos na enoto kg" totalsRowFunction="custom" dataDxfId="185" totalsRowDxfId="160" dataCellStyle="Valuta">
      <calculatedColumnFormula>Sklop22[[#This Row],[Okvirna količina za 1 leto]]</calculatedColumnFormula>
      <totalsRowFormula>SUM(Sklop22[Preračunana masa/volumen/kos na enoto kg])</totalsRowFormula>
    </tableColumn>
    <tableColumn id="7" name="Živila iz shem kakovosti (kg)" totalsRowFunction="custom" dataDxfId="184" totalsRowDxfId="159" dataCellStyle="Valuta">
      <calculatedColumnFormula>Sklop22[[#This Row],[Preračunana masa/volumen/kos na enoto kg]]</calculatedColumnFormula>
      <totalsRowFormula>SUM(Sklop22[Živila iz shem kakovosti (kg)])</totalsRowFormula>
    </tableColumn>
    <tableColumn id="9" name="Koda za naročanje" dataDxfId="183" totalsRowDxfId="158" dataCellStyle="Valuta"/>
    <tableColumn id="10" name="BLAGOVNA ZNAMKA ali PROIZVAJALEC" dataDxfId="182" totalsRowDxfId="157" dataCellStyle="Valuta"/>
    <tableColumn id="11" name=" NAZIV/IME (trgovsko) ponujenega živila  " dataDxfId="181" totalsRowDxfId="156" dataCellStyle="Valuta"/>
    <tableColumn id="12" name="Dejanska masa/volumen ponujenega živila" dataDxfId="180" totalsRowDxfId="155" dataCellStyle="Valuta"/>
    <tableColumn id="13" name="cena/enota brez DDV v EUR" dataDxfId="179" totalsRowDxfId="154"/>
    <tableColumn id="14" name="Cena za dejansko maso/volumen ponujenega živila brez DDV " dataDxfId="178" totalsRowDxfId="153"/>
    <tableColumn id="15" name="Stopnja DDV (%)" dataDxfId="177" totalsRowDxfId="152"/>
    <tableColumn id="16" name="Davek (EUR)" dataDxfId="176" totalsRowDxfId="151">
      <calculatedColumnFormula>+Sklop22[[#This Row],[cena/enota brez DDV v EUR]]*Sklop22[[#This Row],[Stopnja DDV (%)]]</calculatedColumnFormula>
    </tableColumn>
    <tableColumn id="17" name="Končna cena/enoto mere (EUR) z DDV" dataDxfId="175" totalsRowDxfId="150">
      <calculatedColumnFormula>+Sklop22[[#This Row],[cena/enota brez DDV v EUR]]+Sklop22[[#This Row],[Davek (EUR)]]</calculatedColumnFormula>
    </tableColumn>
    <tableColumn id="18" name="Vrednost za okvirno količino (EUR) brez DDV" totalsRowFunction="sum" dataDxfId="174" totalsRowDxfId="149">
      <calculatedColumnFormula>+Sklop22[[#This Row],[cena/enota brez DDV v EUR]]*Sklop22[[#This Row],[Okvirna količina za 1 leto]]</calculatedColumnFormula>
    </tableColumn>
    <tableColumn id="19" name="Vrednost za okvirno količino (EUR) z DDV" totalsRowFunction="sum" dataDxfId="173" totalsRowDxfId="148">
      <calculatedColumnFormula>+Sklop22[[#This Row],[Končna cena/enoto mere (EUR) z DDV]]*Sklop22[[#This Row],[Okvirna količina za 1 leto]]</calculatedColumnFormula>
    </tableColumn>
    <tableColumn id="20" name="Shema kakovosti_x000a_(nacionalne, evropske)_x000a_" dataDxfId="172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workbookViewId="0">
      <selection activeCell="B7" sqref="B7"/>
    </sheetView>
  </sheetViews>
  <sheetFormatPr defaultColWidth="9.125" defaultRowHeight="16.3"/>
  <cols>
    <col min="1" max="1" width="54.125" style="40" customWidth="1"/>
    <col min="2" max="2" width="71.25" style="40" customWidth="1"/>
    <col min="3" max="3" width="9.125" style="40"/>
    <col min="4" max="4" width="11.75" style="40" customWidth="1"/>
    <col min="5" max="16384" width="9.125" style="40"/>
  </cols>
  <sheetData>
    <row r="1" spans="1:2" s="37" customFormat="1" ht="28.55" customHeight="1">
      <c r="A1" s="35" t="s">
        <v>121</v>
      </c>
      <c r="B1" s="71" t="s">
        <v>444</v>
      </c>
    </row>
    <row r="2" spans="1:2" s="37" customFormat="1" ht="28.55" customHeight="1">
      <c r="A2" s="38"/>
      <c r="B2" s="39" t="s">
        <v>201</v>
      </c>
    </row>
    <row r="3" spans="1:2" s="37" customFormat="1" ht="28.55" customHeight="1">
      <c r="A3" s="32" t="s">
        <v>122</v>
      </c>
      <c r="B3" s="33"/>
    </row>
    <row r="4" spans="1:2" s="37" customFormat="1" ht="28.55" customHeight="1">
      <c r="A4" s="34"/>
      <c r="B4" s="34"/>
    </row>
    <row r="5" spans="1:2" s="37" customFormat="1" ht="28.55" customHeight="1">
      <c r="A5" s="36" t="s">
        <v>123</v>
      </c>
      <c r="B5" s="34"/>
    </row>
    <row r="6" spans="1:2" s="37" customFormat="1" ht="28.55" customHeight="1">
      <c r="A6" s="32" t="s">
        <v>124</v>
      </c>
      <c r="B6" s="112" t="s">
        <v>442</v>
      </c>
    </row>
    <row r="7" spans="1:2" s="37" customFormat="1" ht="28.55" customHeight="1">
      <c r="A7" s="32" t="s">
        <v>125</v>
      </c>
      <c r="B7" s="113" t="s">
        <v>443</v>
      </c>
    </row>
    <row r="8" spans="1:2" s="37" customFormat="1" ht="28.55" customHeight="1">
      <c r="A8" s="36"/>
      <c r="B8" s="34"/>
    </row>
    <row r="9" spans="1:2" s="37" customFormat="1" ht="28.55" customHeight="1">
      <c r="A9" s="36" t="s">
        <v>127</v>
      </c>
      <c r="B9" s="34"/>
    </row>
    <row r="10" spans="1:2" s="37" customFormat="1" ht="28.55" customHeight="1">
      <c r="A10" s="41" t="s">
        <v>124</v>
      </c>
      <c r="B10" s="64"/>
    </row>
    <row r="11" spans="1:2" s="37" customFormat="1" ht="28.55" customHeight="1">
      <c r="A11" s="41" t="s">
        <v>125</v>
      </c>
      <c r="B11" s="64"/>
    </row>
    <row r="12" spans="1:2" s="37" customFormat="1" ht="28.55" customHeight="1">
      <c r="A12" s="41" t="s">
        <v>126</v>
      </c>
      <c r="B12" s="64"/>
    </row>
    <row r="13" spans="1:2" s="37" customFormat="1" ht="28.55" customHeight="1">
      <c r="A13" s="42" t="s">
        <v>128</v>
      </c>
      <c r="B13" s="65"/>
    </row>
    <row r="16" spans="1:2" ht="33.799999999999997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zoomScaleNormal="100" workbookViewId="0">
      <selection activeCell="A25" sqref="A25:C29"/>
    </sheetView>
  </sheetViews>
  <sheetFormatPr defaultRowHeight="14.3"/>
  <cols>
    <col min="1" max="1" width="7.625" style="4" customWidth="1"/>
    <col min="2" max="2" width="60.875" customWidth="1"/>
    <col min="3" max="3" width="65.125" customWidth="1"/>
  </cols>
  <sheetData>
    <row r="1" spans="1:3" ht="21.1">
      <c r="A1" s="304" t="s">
        <v>129</v>
      </c>
      <c r="B1" s="304"/>
      <c r="C1" s="304"/>
    </row>
    <row r="2" spans="1:3" ht="33.799999999999997" customHeight="1">
      <c r="A2" s="305" t="s">
        <v>195</v>
      </c>
      <c r="B2" s="305"/>
      <c r="C2" s="305"/>
    </row>
    <row r="3" spans="1:3">
      <c r="A3" s="25"/>
      <c r="B3" s="22"/>
      <c r="C3" s="1"/>
    </row>
    <row r="4" spans="1:3" s="21" customFormat="1" ht="27" customHeight="1" thickBot="1">
      <c r="A4" s="94" t="s">
        <v>130</v>
      </c>
      <c r="B4" s="94" t="s">
        <v>131</v>
      </c>
      <c r="C4" s="95" t="s">
        <v>132</v>
      </c>
    </row>
    <row r="5" spans="1:3" s="21" customFormat="1" ht="17">
      <c r="A5" s="43">
        <v>1</v>
      </c>
      <c r="B5" s="44" t="s">
        <v>160</v>
      </c>
      <c r="C5" s="23" t="s">
        <v>161</v>
      </c>
    </row>
    <row r="6" spans="1:3" s="21" customFormat="1" ht="17">
      <c r="A6" s="43">
        <v>2</v>
      </c>
      <c r="B6" s="44" t="s">
        <v>143</v>
      </c>
      <c r="C6" s="23" t="s">
        <v>162</v>
      </c>
    </row>
    <row r="7" spans="1:3" s="21" customFormat="1" ht="65.25">
      <c r="A7" s="43" t="s">
        <v>144</v>
      </c>
      <c r="B7" s="45" t="s">
        <v>150</v>
      </c>
      <c r="C7" s="24" t="s">
        <v>193</v>
      </c>
    </row>
    <row r="8" spans="1:3" s="21" customFormat="1" ht="32.6">
      <c r="A8" s="43" t="s">
        <v>145</v>
      </c>
      <c r="B8" s="44" t="s">
        <v>184</v>
      </c>
      <c r="C8" s="23" t="s">
        <v>194</v>
      </c>
    </row>
    <row r="9" spans="1:3" s="21" customFormat="1" ht="97.85">
      <c r="A9" s="43" t="s">
        <v>190</v>
      </c>
      <c r="B9" s="44" t="s">
        <v>191</v>
      </c>
      <c r="C9" s="23" t="s">
        <v>208</v>
      </c>
    </row>
    <row r="10" spans="1:3" s="21" customFormat="1" ht="17">
      <c r="A10" s="43">
        <v>3</v>
      </c>
      <c r="B10" s="44" t="s">
        <v>133</v>
      </c>
      <c r="C10" s="23" t="s">
        <v>159</v>
      </c>
    </row>
    <row r="11" spans="1:3" s="21" customFormat="1" ht="17">
      <c r="A11" s="43">
        <v>4</v>
      </c>
      <c r="B11" s="44" t="s">
        <v>134</v>
      </c>
      <c r="C11" s="23" t="s">
        <v>425</v>
      </c>
    </row>
    <row r="12" spans="1:3" s="21" customFormat="1" ht="28.55">
      <c r="A12" s="46">
        <v>5</v>
      </c>
      <c r="B12" s="47" t="s">
        <v>140</v>
      </c>
      <c r="C12" s="48" t="s">
        <v>156</v>
      </c>
    </row>
    <row r="13" spans="1:3" s="21" customFormat="1" ht="28.55">
      <c r="A13" s="46">
        <v>6</v>
      </c>
      <c r="B13" s="47" t="s">
        <v>94</v>
      </c>
      <c r="C13" s="48" t="s">
        <v>153</v>
      </c>
    </row>
    <row r="14" spans="1:3" s="21" customFormat="1" ht="28.55">
      <c r="A14" s="46" t="s">
        <v>64</v>
      </c>
      <c r="B14" s="47" t="s">
        <v>95</v>
      </c>
      <c r="C14" s="48" t="s">
        <v>430</v>
      </c>
    </row>
    <row r="15" spans="1:3" s="21" customFormat="1" ht="57.1">
      <c r="A15" s="46" t="s">
        <v>185</v>
      </c>
      <c r="B15" s="47" t="s">
        <v>139</v>
      </c>
      <c r="C15" s="48" t="s">
        <v>164</v>
      </c>
    </row>
    <row r="16" spans="1:3" s="21" customFormat="1" ht="42.8">
      <c r="A16" s="46">
        <v>7</v>
      </c>
      <c r="B16" s="47" t="s">
        <v>135</v>
      </c>
      <c r="C16" s="48" t="s">
        <v>426</v>
      </c>
    </row>
    <row r="17" spans="1:3" s="21" customFormat="1" ht="34">
      <c r="A17" s="46" t="s">
        <v>186</v>
      </c>
      <c r="B17" s="47" t="s">
        <v>157</v>
      </c>
      <c r="C17" s="48" t="s">
        <v>154</v>
      </c>
    </row>
    <row r="18" spans="1:3" s="21" customFormat="1" ht="17">
      <c r="A18" s="46">
        <v>8</v>
      </c>
      <c r="B18" s="47" t="s">
        <v>136</v>
      </c>
      <c r="C18" s="48" t="s">
        <v>151</v>
      </c>
    </row>
    <row r="19" spans="1:3" s="21" customFormat="1" ht="17">
      <c r="A19" s="49" t="s">
        <v>187</v>
      </c>
      <c r="B19" s="50" t="s">
        <v>137</v>
      </c>
      <c r="C19" s="51" t="s">
        <v>138</v>
      </c>
    </row>
    <row r="20" spans="1:3" s="21" customFormat="1" ht="17">
      <c r="A20" s="49">
        <v>9</v>
      </c>
      <c r="B20" s="50" t="s">
        <v>152</v>
      </c>
      <c r="C20" s="51" t="s">
        <v>188</v>
      </c>
    </row>
    <row r="21" spans="1:3" s="21" customFormat="1" ht="28.55">
      <c r="A21" s="49">
        <v>10</v>
      </c>
      <c r="B21" s="50" t="s">
        <v>141</v>
      </c>
      <c r="C21" s="51" t="s">
        <v>189</v>
      </c>
    </row>
    <row r="22" spans="1:3" s="21" customFormat="1" ht="28.55">
      <c r="A22" s="49">
        <v>11</v>
      </c>
      <c r="B22" s="50" t="s">
        <v>142</v>
      </c>
      <c r="C22" s="51" t="s">
        <v>158</v>
      </c>
    </row>
    <row r="23" spans="1:3" s="21" customFormat="1" ht="99.85">
      <c r="A23" s="46">
        <v>12</v>
      </c>
      <c r="B23" s="47" t="s">
        <v>155</v>
      </c>
      <c r="C23" s="48" t="s">
        <v>206</v>
      </c>
    </row>
    <row r="24" spans="1:3" s="67" customFormat="1" ht="23.3" customHeight="1">
      <c r="A24" s="138" t="s">
        <v>149</v>
      </c>
      <c r="B24" s="139" t="s">
        <v>205</v>
      </c>
      <c r="C24" s="139"/>
    </row>
    <row r="25" spans="1:3" ht="14.95" customHeight="1">
      <c r="A25" s="306" t="s">
        <v>428</v>
      </c>
      <c r="B25" s="306"/>
      <c r="C25" s="306"/>
    </row>
    <row r="26" spans="1:3">
      <c r="A26" s="307"/>
      <c r="B26" s="307"/>
      <c r="C26" s="307"/>
    </row>
    <row r="27" spans="1:3">
      <c r="A27" s="307"/>
      <c r="B27" s="307"/>
      <c r="C27" s="307"/>
    </row>
    <row r="28" spans="1:3">
      <c r="A28" s="307"/>
      <c r="B28" s="307"/>
      <c r="C28" s="307"/>
    </row>
    <row r="29" spans="1:3" ht="27.7" customHeight="1">
      <c r="A29" s="307"/>
      <c r="B29" s="307"/>
      <c r="C29" s="307"/>
    </row>
  </sheetData>
  <mergeCells count="3">
    <mergeCell ref="A1:C1"/>
    <mergeCell ref="A2:C2"/>
    <mergeCell ref="A25:C29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24"/>
  <sheetViews>
    <sheetView workbookViewId="0">
      <selection activeCell="B17" sqref="B17"/>
    </sheetView>
  </sheetViews>
  <sheetFormatPr defaultRowHeight="14.3"/>
  <cols>
    <col min="1" max="1" width="10.625" customWidth="1"/>
    <col min="2" max="2" width="44.875" customWidth="1"/>
    <col min="3" max="3" width="11.75" customWidth="1"/>
  </cols>
  <sheetData>
    <row r="5" spans="1:2" ht="22.6" customHeight="1">
      <c r="A5" s="308" t="s">
        <v>209</v>
      </c>
      <c r="B5" s="308"/>
    </row>
    <row r="6" spans="1:2">
      <c r="A6" s="176" t="s">
        <v>168</v>
      </c>
      <c r="B6" s="176" t="s">
        <v>198</v>
      </c>
    </row>
    <row r="7" spans="1:2">
      <c r="A7" s="178" t="s">
        <v>169</v>
      </c>
      <c r="B7" s="178" t="s">
        <v>320</v>
      </c>
    </row>
    <row r="8" spans="1:2">
      <c r="A8" s="176" t="s">
        <v>170</v>
      </c>
      <c r="B8" s="176" t="s">
        <v>199</v>
      </c>
    </row>
    <row r="9" spans="1:2">
      <c r="A9" s="176" t="s">
        <v>171</v>
      </c>
      <c r="B9" s="176" t="s">
        <v>321</v>
      </c>
    </row>
    <row r="10" spans="1:2">
      <c r="A10" s="176" t="s">
        <v>172</v>
      </c>
      <c r="B10" s="176" t="s">
        <v>719</v>
      </c>
    </row>
    <row r="11" spans="1:2">
      <c r="A11" s="176" t="s">
        <v>173</v>
      </c>
      <c r="B11" s="177" t="s">
        <v>322</v>
      </c>
    </row>
    <row r="12" spans="1:2">
      <c r="A12" s="176" t="s">
        <v>174</v>
      </c>
      <c r="B12" s="176" t="s">
        <v>323</v>
      </c>
    </row>
    <row r="13" spans="1:2">
      <c r="A13" s="176" t="s">
        <v>175</v>
      </c>
      <c r="B13" s="192" t="s">
        <v>720</v>
      </c>
    </row>
    <row r="14" spans="1:2">
      <c r="A14" s="194" t="s">
        <v>176</v>
      </c>
      <c r="B14" s="194" t="s">
        <v>366</v>
      </c>
    </row>
    <row r="15" spans="1:2">
      <c r="A15" s="194" t="s">
        <v>177</v>
      </c>
      <c r="B15" s="194" t="s">
        <v>365</v>
      </c>
    </row>
    <row r="16" spans="1:2">
      <c r="A16" s="194" t="s">
        <v>178</v>
      </c>
      <c r="B16" s="194" t="s">
        <v>632</v>
      </c>
    </row>
    <row r="17" spans="1:2">
      <c r="A17" s="191" t="s">
        <v>179</v>
      </c>
      <c r="B17" s="191" t="s">
        <v>324</v>
      </c>
    </row>
    <row r="18" spans="1:2">
      <c r="A18" s="176" t="s">
        <v>180</v>
      </c>
      <c r="B18" s="176" t="s">
        <v>325</v>
      </c>
    </row>
    <row r="19" spans="1:2">
      <c r="A19" s="176" t="s">
        <v>181</v>
      </c>
      <c r="B19" s="177" t="s">
        <v>326</v>
      </c>
    </row>
    <row r="20" spans="1:2">
      <c r="A20" s="176" t="s">
        <v>445</v>
      </c>
      <c r="B20" s="177" t="s">
        <v>200</v>
      </c>
    </row>
    <row r="21" spans="1:2">
      <c r="A21" s="178" t="s">
        <v>446</v>
      </c>
      <c r="B21" s="179" t="s">
        <v>327</v>
      </c>
    </row>
    <row r="23" spans="1:2">
      <c r="A23" s="193"/>
    </row>
    <row r="24" spans="1:2">
      <c r="A24" s="193"/>
      <c r="B24" s="193"/>
    </row>
  </sheetData>
  <mergeCells count="1"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4"/>
  <sheetViews>
    <sheetView tabSelected="1" zoomScaleNormal="100" zoomScaleSheetLayoutView="100" workbookViewId="0">
      <selection activeCell="J55" sqref="J55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8.875" style="29" customWidth="1"/>
    <col min="5" max="5" width="9.375" style="97" customWidth="1"/>
    <col min="6" max="6" width="7.375" style="100" customWidth="1"/>
    <col min="7" max="7" width="6" style="100" customWidth="1"/>
    <col min="8" max="9" width="9.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">
        <v>442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">
        <v>443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sklopov'!A6</f>
        <v>1. sklop:</v>
      </c>
      <c r="C12" s="77"/>
      <c r="D12" s="26"/>
      <c r="E12" s="27"/>
      <c r="F12" s="101"/>
      <c r="G12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sklopov'!B6</f>
        <v>MLEKO IN MLEČNI IZDELKI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3" t="s">
        <v>447</v>
      </c>
      <c r="I14" s="263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4" t="s">
        <v>449</v>
      </c>
      <c r="I15" s="264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78" t="s">
        <v>1</v>
      </c>
      <c r="B16" s="75" t="s">
        <v>714</v>
      </c>
      <c r="C16" s="76">
        <v>150</v>
      </c>
      <c r="D16" s="76" t="s">
        <v>146</v>
      </c>
      <c r="E16" s="98" t="s">
        <v>167</v>
      </c>
      <c r="F16" s="79">
        <v>800</v>
      </c>
      <c r="G16" s="102" t="s">
        <v>92</v>
      </c>
      <c r="H16" s="79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120</v>
      </c>
      <c r="I16" s="267">
        <f>IF(Sklop1[[#This Row],[ZAHTEVANA SHEMA KAKOVOSTI]]&lt;&gt;"",Sklop1[[#This Row],[Preračunana masa/volumen/kos na enoto kg]],"")</f>
        <v>120</v>
      </c>
      <c r="J16" s="87"/>
      <c r="K16" s="80"/>
      <c r="L16" s="80"/>
      <c r="M16" s="81"/>
      <c r="N16" s="82"/>
      <c r="O16" s="82"/>
      <c r="P16" s="89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 za 1 leto]]</f>
        <v>0</v>
      </c>
      <c r="T16" s="82">
        <f>+Sklop1[[#This Row],[Končna cena/enoto mere (EUR) z DDV]]*Sklop1[[#This Row],[Okvirna količina za 1 leto]]</f>
        <v>0</v>
      </c>
      <c r="U16" s="92"/>
    </row>
    <row r="17" spans="1:21" s="59" customFormat="1" ht="11.55">
      <c r="A17" s="83" t="s">
        <v>3</v>
      </c>
      <c r="B17" s="239" t="s">
        <v>329</v>
      </c>
      <c r="C17" s="240">
        <v>150</v>
      </c>
      <c r="D17" s="76" t="s">
        <v>146</v>
      </c>
      <c r="E17" s="98" t="s">
        <v>167</v>
      </c>
      <c r="F17" s="241">
        <v>400</v>
      </c>
      <c r="G17" s="102" t="s">
        <v>92</v>
      </c>
      <c r="H17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60</v>
      </c>
      <c r="I17" s="267">
        <f>IF(Sklop1[[#This Row],[ZAHTEVANA SHEMA KAKOVOSTI]]&lt;&gt;"",Sklop1[[#This Row],[Preračunana masa/volumen/kos na enoto kg]],"")</f>
        <v>60</v>
      </c>
      <c r="J17" s="88"/>
      <c r="K17" s="85"/>
      <c r="L17" s="85"/>
      <c r="M17" s="81"/>
      <c r="N17" s="86"/>
      <c r="O17" s="82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 za 1 leto]]</f>
        <v>0</v>
      </c>
      <c r="T17" s="86">
        <f>+Sklop1[[#This Row],[Končna cena/enoto mere (EUR) z DDV]]*Sklop1[[#This Row],[Okvirna količina za 1 leto]]</f>
        <v>0</v>
      </c>
      <c r="U17" s="93"/>
    </row>
    <row r="18" spans="1:21" s="59" customFormat="1" ht="11.55">
      <c r="A18" s="78" t="s">
        <v>4</v>
      </c>
      <c r="B18" s="242" t="s">
        <v>331</v>
      </c>
      <c r="C18" s="240">
        <v>180</v>
      </c>
      <c r="D18" s="76" t="s">
        <v>146</v>
      </c>
      <c r="E18" s="98" t="s">
        <v>167</v>
      </c>
      <c r="F18" s="241">
        <v>100</v>
      </c>
      <c r="G18" s="102" t="s">
        <v>92</v>
      </c>
      <c r="H18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18</v>
      </c>
      <c r="I18" s="267">
        <f>IF(Sklop1[[#This Row],[ZAHTEVANA SHEMA KAKOVOSTI]]&lt;&gt;"",Sklop1[[#This Row],[Preračunana masa/volumen/kos na enoto kg]],"")</f>
        <v>18</v>
      </c>
      <c r="J18" s="88"/>
      <c r="K18" s="85"/>
      <c r="L18" s="85"/>
      <c r="M18" s="81"/>
      <c r="N18" s="86"/>
      <c r="O18" s="82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 za 1 leto]]</f>
        <v>0</v>
      </c>
      <c r="T18" s="86">
        <f>+Sklop1[[#This Row],[Končna cena/enoto mere (EUR) z DDV]]*Sklop1[[#This Row],[Okvirna količina za 1 leto]]</f>
        <v>0</v>
      </c>
      <c r="U18" s="93"/>
    </row>
    <row r="19" spans="1:21" s="59" customFormat="1" ht="11.55">
      <c r="A19" s="83" t="s">
        <v>5</v>
      </c>
      <c r="B19" s="239" t="s">
        <v>332</v>
      </c>
      <c r="C19" s="240">
        <v>1</v>
      </c>
      <c r="D19" s="76" t="s">
        <v>93</v>
      </c>
      <c r="E19" s="98" t="s">
        <v>167</v>
      </c>
      <c r="F19" s="241">
        <v>50</v>
      </c>
      <c r="G19" s="102" t="s">
        <v>217</v>
      </c>
      <c r="H19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50</v>
      </c>
      <c r="I19" s="267">
        <f>IF(Sklop1[[#This Row],[ZAHTEVANA SHEMA KAKOVOSTI]]&lt;&gt;"",Sklop1[[#This Row],[Preračunana masa/volumen/kos na enoto kg]],"")</f>
        <v>50</v>
      </c>
      <c r="J19" s="88"/>
      <c r="K19" s="85"/>
      <c r="L19" s="85"/>
      <c r="M19" s="81"/>
      <c r="N19" s="86"/>
      <c r="O19" s="82"/>
      <c r="P19" s="91"/>
      <c r="Q19" s="86">
        <f>+Sklop1[[#This Row],[cena/enota brez DDV v EUR]]*Sklop1[[#This Row],[Stopnja DDV (%)]]</f>
        <v>0</v>
      </c>
      <c r="R19" s="86">
        <f>+Sklop1[[#This Row],[cena/enota brez DDV v EUR]]+Sklop1[[#This Row],[Davek (EUR)]]</f>
        <v>0</v>
      </c>
      <c r="S19" s="86">
        <f>+Sklop1[[#This Row],[cena/enota brez DDV v EUR]]*Sklop1[[#This Row],[Okvirna količina za 1 leto]]</f>
        <v>0</v>
      </c>
      <c r="T19" s="86">
        <f>+Sklop1[[#This Row],[Končna cena/enoto mere (EUR) z DDV]]*Sklop1[[#This Row],[Okvirna količina za 1 leto]]</f>
        <v>0</v>
      </c>
      <c r="U19" s="93"/>
    </row>
    <row r="20" spans="1:21" s="59" customFormat="1" ht="11.55">
      <c r="A20" s="83" t="s">
        <v>7</v>
      </c>
      <c r="B20" s="242" t="s">
        <v>333</v>
      </c>
      <c r="C20" s="240">
        <v>1</v>
      </c>
      <c r="D20" s="76" t="s">
        <v>93</v>
      </c>
      <c r="E20" s="98" t="s">
        <v>167</v>
      </c>
      <c r="F20" s="241">
        <v>70</v>
      </c>
      <c r="G20" s="102" t="s">
        <v>217</v>
      </c>
      <c r="H20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70</v>
      </c>
      <c r="I20" s="267">
        <f>IF(Sklop1[[#This Row],[ZAHTEVANA SHEMA KAKOVOSTI]]&lt;&gt;"",Sklop1[[#This Row],[Preračunana masa/volumen/kos na enoto kg]],"")</f>
        <v>70</v>
      </c>
      <c r="J20" s="88"/>
      <c r="K20" s="85"/>
      <c r="L20" s="85"/>
      <c r="M20" s="81"/>
      <c r="N20" s="86"/>
      <c r="O20" s="82"/>
      <c r="P20" s="91"/>
      <c r="Q20" s="86">
        <f>+Sklop1[[#This Row],[cena/enota brez DDV v EUR]]*Sklop1[[#This Row],[Stopnja DDV (%)]]</f>
        <v>0</v>
      </c>
      <c r="R20" s="86">
        <f>+Sklop1[[#This Row],[cena/enota brez DDV v EUR]]+Sklop1[[#This Row],[Davek (EUR)]]</f>
        <v>0</v>
      </c>
      <c r="S20" s="86">
        <f>+Sklop1[[#This Row],[cena/enota brez DDV v EUR]]*Sklop1[[#This Row],[Okvirna količina za 1 leto]]</f>
        <v>0</v>
      </c>
      <c r="T20" s="86">
        <f>+Sklop1[[#This Row],[Končna cena/enoto mere (EUR) z DDV]]*Sklop1[[#This Row],[Okvirna količina za 1 leto]]</f>
        <v>0</v>
      </c>
      <c r="U20" s="93"/>
    </row>
    <row r="21" spans="1:21" s="59" customFormat="1" ht="11.55">
      <c r="A21" s="78" t="s">
        <v>8</v>
      </c>
      <c r="B21" s="242" t="s">
        <v>334</v>
      </c>
      <c r="C21" s="240">
        <v>500</v>
      </c>
      <c r="D21" s="76" t="s">
        <v>146</v>
      </c>
      <c r="E21" s="98" t="s">
        <v>167</v>
      </c>
      <c r="F21" s="241">
        <v>130</v>
      </c>
      <c r="G21" s="102" t="s">
        <v>92</v>
      </c>
      <c r="H21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65</v>
      </c>
      <c r="I21" s="267">
        <f>IF(Sklop1[[#This Row],[ZAHTEVANA SHEMA KAKOVOSTI]]&lt;&gt;"",Sklop1[[#This Row],[Preračunana masa/volumen/kos na enoto kg]],"")</f>
        <v>65</v>
      </c>
      <c r="J21" s="88"/>
      <c r="K21" s="85"/>
      <c r="L21" s="85"/>
      <c r="M21" s="81"/>
      <c r="N21" s="86"/>
      <c r="O21" s="82"/>
      <c r="P21" s="91"/>
      <c r="Q21" s="86">
        <f>+Sklop1[[#This Row],[cena/enota brez DDV v EUR]]*Sklop1[[#This Row],[Stopnja DDV (%)]]</f>
        <v>0</v>
      </c>
      <c r="R21" s="86">
        <f>+Sklop1[[#This Row],[cena/enota brez DDV v EUR]]+Sklop1[[#This Row],[Davek (EUR)]]</f>
        <v>0</v>
      </c>
      <c r="S21" s="86">
        <f>+Sklop1[[#This Row],[cena/enota brez DDV v EUR]]*Sklop1[[#This Row],[Okvirna količina za 1 leto]]</f>
        <v>0</v>
      </c>
      <c r="T21" s="86">
        <f>+Sklop1[[#This Row],[Končna cena/enoto mere (EUR) z DDV]]*Sklop1[[#This Row],[Okvirna količina za 1 leto]]</f>
        <v>0</v>
      </c>
      <c r="U21" s="93"/>
    </row>
    <row r="22" spans="1:21" s="59" customFormat="1" ht="23.1">
      <c r="A22" s="83" t="s">
        <v>9</v>
      </c>
      <c r="B22" s="243" t="s">
        <v>335</v>
      </c>
      <c r="C22" s="240">
        <v>1000</v>
      </c>
      <c r="D22" s="76" t="s">
        <v>146</v>
      </c>
      <c r="E22" s="98" t="s">
        <v>167</v>
      </c>
      <c r="F22" s="241">
        <v>70</v>
      </c>
      <c r="G22" s="102" t="s">
        <v>92</v>
      </c>
      <c r="H22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70</v>
      </c>
      <c r="I22" s="267">
        <f>IF(Sklop1[[#This Row],[ZAHTEVANA SHEMA KAKOVOSTI]]&lt;&gt;"",Sklop1[[#This Row],[Preračunana masa/volumen/kos na enoto kg]],"")</f>
        <v>70</v>
      </c>
      <c r="J22" s="88"/>
      <c r="K22" s="85"/>
      <c r="L22" s="85"/>
      <c r="M22" s="81"/>
      <c r="N22" s="86"/>
      <c r="O22" s="82"/>
      <c r="P22" s="91"/>
      <c r="Q22" s="86">
        <f>+Sklop1[[#This Row],[cena/enota brez DDV v EUR]]*Sklop1[[#This Row],[Stopnja DDV (%)]]</f>
        <v>0</v>
      </c>
      <c r="R22" s="86">
        <f>+Sklop1[[#This Row],[cena/enota brez DDV v EUR]]+Sklop1[[#This Row],[Davek (EUR)]]</f>
        <v>0</v>
      </c>
      <c r="S22" s="86">
        <f>+Sklop1[[#This Row],[cena/enota brez DDV v EUR]]*Sklop1[[#This Row],[Okvirna količina za 1 leto]]</f>
        <v>0</v>
      </c>
      <c r="T22" s="86">
        <f>+Sklop1[[#This Row],[Končna cena/enoto mere (EUR) z DDV]]*Sklop1[[#This Row],[Okvirna količina za 1 leto]]</f>
        <v>0</v>
      </c>
      <c r="U22" s="93"/>
    </row>
    <row r="23" spans="1:21" s="59" customFormat="1" ht="11.55">
      <c r="A23" s="78" t="s">
        <v>10</v>
      </c>
      <c r="B23" s="242" t="s">
        <v>210</v>
      </c>
      <c r="C23" s="266">
        <v>180</v>
      </c>
      <c r="D23" s="76" t="s">
        <v>146</v>
      </c>
      <c r="E23" s="98" t="s">
        <v>167</v>
      </c>
      <c r="F23" s="241">
        <v>400</v>
      </c>
      <c r="G23" s="102" t="s">
        <v>92</v>
      </c>
      <c r="H23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72</v>
      </c>
      <c r="I23" s="267">
        <f>IF(Sklop1[[#This Row],[ZAHTEVANA SHEMA KAKOVOSTI]]&lt;&gt;"",Sklop1[[#This Row],[Preračunana masa/volumen/kos na enoto kg]],"")</f>
        <v>72</v>
      </c>
      <c r="J23" s="88"/>
      <c r="K23" s="85"/>
      <c r="L23" s="85"/>
      <c r="M23" s="81"/>
      <c r="N23" s="86"/>
      <c r="O23" s="82"/>
      <c r="P23" s="91"/>
      <c r="Q23" s="86">
        <f>+Sklop1[[#This Row],[cena/enota brez DDV v EUR]]*Sklop1[[#This Row],[Stopnja DDV (%)]]</f>
        <v>0</v>
      </c>
      <c r="R23" s="86">
        <f>+Sklop1[[#This Row],[cena/enota brez DDV v EUR]]+Sklop1[[#This Row],[Davek (EUR)]]</f>
        <v>0</v>
      </c>
      <c r="S23" s="86">
        <f>+Sklop1[[#This Row],[cena/enota brez DDV v EUR]]*Sklop1[[#This Row],[Okvirna količina za 1 leto]]</f>
        <v>0</v>
      </c>
      <c r="T23" s="86">
        <f>+Sklop1[[#This Row],[Končna cena/enoto mere (EUR) z DDV]]*Sklop1[[#This Row],[Okvirna količina za 1 leto]]</f>
        <v>0</v>
      </c>
      <c r="U23" s="93"/>
    </row>
    <row r="24" spans="1:21" s="59" customFormat="1" ht="11.55">
      <c r="A24" s="83" t="s">
        <v>11</v>
      </c>
      <c r="B24" s="239" t="s">
        <v>336</v>
      </c>
      <c r="C24" s="240">
        <v>180</v>
      </c>
      <c r="D24" s="76" t="s">
        <v>146</v>
      </c>
      <c r="E24" s="98" t="s">
        <v>167</v>
      </c>
      <c r="F24" s="241">
        <v>800</v>
      </c>
      <c r="G24" s="102" t="s">
        <v>92</v>
      </c>
      <c r="H24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144</v>
      </c>
      <c r="I24" s="267">
        <f>IF(Sklop1[[#This Row],[ZAHTEVANA SHEMA KAKOVOSTI]]&lt;&gt;"",Sklop1[[#This Row],[Preračunana masa/volumen/kos na enoto kg]],"")</f>
        <v>144</v>
      </c>
      <c r="J24" s="88"/>
      <c r="K24" s="85"/>
      <c r="L24" s="85"/>
      <c r="M24" s="81"/>
      <c r="N24" s="86"/>
      <c r="O24" s="82"/>
      <c r="P24" s="91"/>
      <c r="Q24" s="86">
        <f>+Sklop1[[#This Row],[cena/enota brez DDV v EUR]]*Sklop1[[#This Row],[Stopnja DDV (%)]]</f>
        <v>0</v>
      </c>
      <c r="R24" s="86">
        <f>+Sklop1[[#This Row],[cena/enota brez DDV v EUR]]+Sklop1[[#This Row],[Davek (EUR)]]</f>
        <v>0</v>
      </c>
      <c r="S24" s="86">
        <f>+Sklop1[[#This Row],[cena/enota brez DDV v EUR]]*Sklop1[[#This Row],[Okvirna količina za 1 leto]]</f>
        <v>0</v>
      </c>
      <c r="T24" s="86">
        <f>+Sklop1[[#This Row],[Končna cena/enoto mere (EUR) z DDV]]*Sklop1[[#This Row],[Okvirna količina za 1 leto]]</f>
        <v>0</v>
      </c>
      <c r="U24" s="93"/>
    </row>
    <row r="25" spans="1:21" s="59" customFormat="1" ht="11.55">
      <c r="A25" s="78" t="s">
        <v>12</v>
      </c>
      <c r="B25" s="239" t="s">
        <v>661</v>
      </c>
      <c r="C25" s="240">
        <v>180</v>
      </c>
      <c r="D25" s="76" t="s">
        <v>146</v>
      </c>
      <c r="E25" s="98" t="s">
        <v>167</v>
      </c>
      <c r="F25" s="241">
        <v>50</v>
      </c>
      <c r="G25" s="102" t="s">
        <v>92</v>
      </c>
      <c r="H25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9</v>
      </c>
      <c r="I25" s="267">
        <f>IF(Sklop1[[#This Row],[ZAHTEVANA SHEMA KAKOVOSTI]]&lt;&gt;"",Sklop1[[#This Row],[Preračunana masa/volumen/kos na enoto kg]],"")</f>
        <v>9</v>
      </c>
      <c r="J25" s="88"/>
      <c r="K25" s="85"/>
      <c r="L25" s="85"/>
      <c r="M25" s="81"/>
      <c r="N25" s="86"/>
      <c r="O25" s="82"/>
      <c r="P25" s="91"/>
      <c r="Q25" s="86">
        <f>+Sklop1[[#This Row],[cena/enota brez DDV v EUR]]*Sklop1[[#This Row],[Stopnja DDV (%)]]</f>
        <v>0</v>
      </c>
      <c r="R25" s="86">
        <f>+Sklop1[[#This Row],[cena/enota brez DDV v EUR]]+Sklop1[[#This Row],[Davek (EUR)]]</f>
        <v>0</v>
      </c>
      <c r="S25" s="86">
        <f>+Sklop1[[#This Row],[cena/enota brez DDV v EUR]]*Sklop1[[#This Row],[Okvirna količina za 1 leto]]</f>
        <v>0</v>
      </c>
      <c r="T25" s="86">
        <f>+Sklop1[[#This Row],[Končna cena/enoto mere (EUR) z DDV]]*Sklop1[[#This Row],[Okvirna količina za 1 leto]]</f>
        <v>0</v>
      </c>
      <c r="U25" s="93"/>
    </row>
    <row r="26" spans="1:21" s="59" customFormat="1" ht="11.55">
      <c r="A26" s="83" t="s">
        <v>13</v>
      </c>
      <c r="B26" s="244" t="s">
        <v>211</v>
      </c>
      <c r="C26" s="240">
        <v>180</v>
      </c>
      <c r="D26" s="76" t="s">
        <v>146</v>
      </c>
      <c r="E26" s="98" t="s">
        <v>167</v>
      </c>
      <c r="F26" s="241">
        <v>100</v>
      </c>
      <c r="G26" s="102" t="s">
        <v>92</v>
      </c>
      <c r="H26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18</v>
      </c>
      <c r="I26" s="267">
        <f>IF(Sklop1[[#This Row],[ZAHTEVANA SHEMA KAKOVOSTI]]&lt;&gt;"",Sklop1[[#This Row],[Preračunana masa/volumen/kos na enoto kg]],"")</f>
        <v>18</v>
      </c>
      <c r="J26" s="88"/>
      <c r="K26" s="85"/>
      <c r="L26" s="85"/>
      <c r="M26" s="81"/>
      <c r="N26" s="86"/>
      <c r="O26" s="82"/>
      <c r="P26" s="91"/>
      <c r="Q26" s="86">
        <f>+Sklop1[[#This Row],[cena/enota brez DDV v EUR]]*Sklop1[[#This Row],[Stopnja DDV (%)]]</f>
        <v>0</v>
      </c>
      <c r="R26" s="86">
        <f>+Sklop1[[#This Row],[cena/enota brez DDV v EUR]]+Sklop1[[#This Row],[Davek (EUR)]]</f>
        <v>0</v>
      </c>
      <c r="S26" s="86">
        <f>+Sklop1[[#This Row],[cena/enota brez DDV v EUR]]*Sklop1[[#This Row],[Okvirna količina za 1 leto]]</f>
        <v>0</v>
      </c>
      <c r="T26" s="86">
        <f>+Sklop1[[#This Row],[Končna cena/enoto mere (EUR) z DDV]]*Sklop1[[#This Row],[Okvirna količina za 1 leto]]</f>
        <v>0</v>
      </c>
      <c r="U26" s="93"/>
    </row>
    <row r="27" spans="1:21" s="59" customFormat="1" ht="11.55">
      <c r="A27" s="78" t="s">
        <v>14</v>
      </c>
      <c r="B27" s="245" t="s">
        <v>212</v>
      </c>
      <c r="C27" s="240">
        <v>150</v>
      </c>
      <c r="D27" s="76" t="s">
        <v>146</v>
      </c>
      <c r="E27" s="98"/>
      <c r="F27" s="241">
        <v>30</v>
      </c>
      <c r="G27" s="102" t="s">
        <v>92</v>
      </c>
      <c r="H27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4.5</v>
      </c>
      <c r="I27" s="267" t="str">
        <f>IF(Sklop1[[#This Row],[ZAHTEVANA SHEMA KAKOVOSTI]]&lt;&gt;"",Sklop1[[#This Row],[Preračunana masa/volumen/kos na enoto kg]],"")</f>
        <v/>
      </c>
      <c r="J27" s="88"/>
      <c r="K27" s="85"/>
      <c r="L27" s="85"/>
      <c r="M27" s="81"/>
      <c r="N27" s="86"/>
      <c r="O27" s="82"/>
      <c r="P27" s="91"/>
      <c r="Q27" s="86">
        <f>+Sklop1[[#This Row],[cena/enota brez DDV v EUR]]*Sklop1[[#This Row],[Stopnja DDV (%)]]</f>
        <v>0</v>
      </c>
      <c r="R27" s="86">
        <f>+Sklop1[[#This Row],[cena/enota brez DDV v EUR]]+Sklop1[[#This Row],[Davek (EUR)]]</f>
        <v>0</v>
      </c>
      <c r="S27" s="86">
        <f>+Sklop1[[#This Row],[cena/enota brez DDV v EUR]]*Sklop1[[#This Row],[Okvirna količina za 1 leto]]</f>
        <v>0</v>
      </c>
      <c r="T27" s="86">
        <f>+Sklop1[[#This Row],[Končna cena/enoto mere (EUR) z DDV]]*Sklop1[[#This Row],[Okvirna količina za 1 leto]]</f>
        <v>0</v>
      </c>
      <c r="U27" s="93"/>
    </row>
    <row r="28" spans="1:21" s="59" customFormat="1" ht="11.55">
      <c r="A28" s="83" t="s">
        <v>15</v>
      </c>
      <c r="B28" s="245" t="s">
        <v>213</v>
      </c>
      <c r="C28" s="240">
        <v>250</v>
      </c>
      <c r="D28" s="76" t="s">
        <v>146</v>
      </c>
      <c r="E28" s="98"/>
      <c r="F28" s="241">
        <v>20</v>
      </c>
      <c r="G28" s="102" t="s">
        <v>92</v>
      </c>
      <c r="H28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5</v>
      </c>
      <c r="I28" s="267" t="str">
        <f>IF(Sklop1[[#This Row],[ZAHTEVANA SHEMA KAKOVOSTI]]&lt;&gt;"",Sklop1[[#This Row],[Preračunana masa/volumen/kos na enoto kg]],"")</f>
        <v/>
      </c>
      <c r="J28" s="88"/>
      <c r="K28" s="85"/>
      <c r="L28" s="85"/>
      <c r="M28" s="81"/>
      <c r="N28" s="86"/>
      <c r="O28" s="82"/>
      <c r="P28" s="91"/>
      <c r="Q28" s="86">
        <f>+Sklop1[[#This Row],[cena/enota brez DDV v EUR]]*Sklop1[[#This Row],[Stopnja DDV (%)]]</f>
        <v>0</v>
      </c>
      <c r="R28" s="86">
        <f>+Sklop1[[#This Row],[cena/enota brez DDV v EUR]]+Sklop1[[#This Row],[Davek (EUR)]]</f>
        <v>0</v>
      </c>
      <c r="S28" s="86">
        <f>+Sklop1[[#This Row],[cena/enota brez DDV v EUR]]*Sklop1[[#This Row],[Okvirna količina za 1 leto]]</f>
        <v>0</v>
      </c>
      <c r="T28" s="86">
        <f>+Sklop1[[#This Row],[Končna cena/enoto mere (EUR) z DDV]]*Sklop1[[#This Row],[Okvirna količina za 1 leto]]</f>
        <v>0</v>
      </c>
      <c r="U28" s="93"/>
    </row>
    <row r="29" spans="1:21" s="59" customFormat="1" ht="11.55">
      <c r="A29" s="83" t="s">
        <v>16</v>
      </c>
      <c r="B29" s="245" t="s">
        <v>345</v>
      </c>
      <c r="C29" s="240">
        <v>250</v>
      </c>
      <c r="D29" s="76" t="s">
        <v>146</v>
      </c>
      <c r="E29" s="98" t="s">
        <v>167</v>
      </c>
      <c r="F29" s="241">
        <v>1400</v>
      </c>
      <c r="G29" s="102" t="s">
        <v>92</v>
      </c>
      <c r="H29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350</v>
      </c>
      <c r="I29" s="267">
        <f>IF(Sklop1[[#This Row],[ZAHTEVANA SHEMA KAKOVOSTI]]&lt;&gt;"",Sklop1[[#This Row],[Preračunana masa/volumen/kos na enoto kg]],"")</f>
        <v>350</v>
      </c>
      <c r="J29" s="88"/>
      <c r="K29" s="85"/>
      <c r="L29" s="85"/>
      <c r="M29" s="81"/>
      <c r="N29" s="86"/>
      <c r="O29" s="82"/>
      <c r="P29" s="91"/>
      <c r="Q29" s="86">
        <f>+Sklop1[[#This Row],[cena/enota brez DDV v EUR]]*Sklop1[[#This Row],[Stopnja DDV (%)]]</f>
        <v>0</v>
      </c>
      <c r="R29" s="86">
        <f>+Sklop1[[#This Row],[cena/enota brez DDV v EUR]]+Sklop1[[#This Row],[Davek (EUR)]]</f>
        <v>0</v>
      </c>
      <c r="S29" s="86">
        <f>+Sklop1[[#This Row],[cena/enota brez DDV v EUR]]*Sklop1[[#This Row],[Okvirna količina za 1 leto]]</f>
        <v>0</v>
      </c>
      <c r="T29" s="86">
        <f>+Sklop1[[#This Row],[Končna cena/enoto mere (EUR) z DDV]]*Sklop1[[#This Row],[Okvirna količina za 1 leto]]</f>
        <v>0</v>
      </c>
      <c r="U29" s="93"/>
    </row>
    <row r="30" spans="1:21" s="59" customFormat="1" ht="11.55">
      <c r="A30" s="78" t="s">
        <v>17</v>
      </c>
      <c r="B30" s="245" t="s">
        <v>346</v>
      </c>
      <c r="C30" s="240">
        <v>150</v>
      </c>
      <c r="D30" s="76" t="s">
        <v>146</v>
      </c>
      <c r="E30" s="98" t="s">
        <v>167</v>
      </c>
      <c r="F30" s="241">
        <v>800</v>
      </c>
      <c r="G30" s="102" t="s">
        <v>92</v>
      </c>
      <c r="H30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120</v>
      </c>
      <c r="I30" s="267">
        <f>IF(Sklop1[[#This Row],[ZAHTEVANA SHEMA KAKOVOSTI]]&lt;&gt;"",Sklop1[[#This Row],[Preračunana masa/volumen/kos na enoto kg]],"")</f>
        <v>120</v>
      </c>
      <c r="J30" s="88"/>
      <c r="K30" s="85"/>
      <c r="L30" s="85"/>
      <c r="M30" s="81"/>
      <c r="N30" s="86"/>
      <c r="O30" s="82"/>
      <c r="P30" s="91"/>
      <c r="Q30" s="86">
        <f>+Sklop1[[#This Row],[cena/enota brez DDV v EUR]]*Sklop1[[#This Row],[Stopnja DDV (%)]]</f>
        <v>0</v>
      </c>
      <c r="R30" s="86">
        <f>+Sklop1[[#This Row],[cena/enota brez DDV v EUR]]+Sklop1[[#This Row],[Davek (EUR)]]</f>
        <v>0</v>
      </c>
      <c r="S30" s="86">
        <f>+Sklop1[[#This Row],[cena/enota brez DDV v EUR]]*Sklop1[[#This Row],[Okvirna količina za 1 leto]]</f>
        <v>0</v>
      </c>
      <c r="T30" s="86">
        <f>+Sklop1[[#This Row],[Končna cena/enoto mere (EUR) z DDV]]*Sklop1[[#This Row],[Okvirna količina za 1 leto]]</f>
        <v>0</v>
      </c>
      <c r="U30" s="93"/>
    </row>
    <row r="31" spans="1:21" s="59" customFormat="1" ht="11.55">
      <c r="A31" s="78" t="s">
        <v>18</v>
      </c>
      <c r="B31" s="245" t="s">
        <v>347</v>
      </c>
      <c r="C31" s="240">
        <v>100</v>
      </c>
      <c r="D31" s="76" t="s">
        <v>146</v>
      </c>
      <c r="E31" s="98" t="s">
        <v>167</v>
      </c>
      <c r="F31" s="241">
        <v>400</v>
      </c>
      <c r="G31" s="102" t="s">
        <v>92</v>
      </c>
      <c r="H31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40</v>
      </c>
      <c r="I31" s="267">
        <f>IF(Sklop1[[#This Row],[ZAHTEVANA SHEMA KAKOVOSTI]]&lt;&gt;"",Sklop1[[#This Row],[Preračunana masa/volumen/kos na enoto kg]],"")</f>
        <v>40</v>
      </c>
      <c r="J31" s="88"/>
      <c r="K31" s="85"/>
      <c r="L31" s="85"/>
      <c r="M31" s="81"/>
      <c r="N31" s="86"/>
      <c r="O31" s="82"/>
      <c r="P31" s="91"/>
      <c r="Q31" s="86">
        <f>+Sklop1[[#This Row],[cena/enota brez DDV v EUR]]*Sklop1[[#This Row],[Stopnja DDV (%)]]</f>
        <v>0</v>
      </c>
      <c r="R31" s="86">
        <f>+Sklop1[[#This Row],[cena/enota brez DDV v EUR]]+Sklop1[[#This Row],[Davek (EUR)]]</f>
        <v>0</v>
      </c>
      <c r="S31" s="86">
        <f>+Sklop1[[#This Row],[cena/enota brez DDV v EUR]]*Sklop1[[#This Row],[Okvirna količina za 1 leto]]</f>
        <v>0</v>
      </c>
      <c r="T31" s="86">
        <f>+Sklop1[[#This Row],[Končna cena/enoto mere (EUR) z DDV]]*Sklop1[[#This Row],[Okvirna količina za 1 leto]]</f>
        <v>0</v>
      </c>
      <c r="U31" s="93"/>
    </row>
    <row r="32" spans="1:21" s="59" customFormat="1" ht="11.55">
      <c r="A32" s="78" t="s">
        <v>19</v>
      </c>
      <c r="B32" s="245" t="s">
        <v>348</v>
      </c>
      <c r="C32" s="240">
        <v>140</v>
      </c>
      <c r="D32" s="76" t="s">
        <v>146</v>
      </c>
      <c r="E32" s="98" t="s">
        <v>167</v>
      </c>
      <c r="F32" s="241">
        <v>210</v>
      </c>
      <c r="G32" s="195" t="s">
        <v>92</v>
      </c>
      <c r="H32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29.400000000000002</v>
      </c>
      <c r="I32" s="267">
        <f>IF(Sklop1[[#This Row],[ZAHTEVANA SHEMA KAKOVOSTI]]&lt;&gt;"",Sklop1[[#This Row],[Preračunana masa/volumen/kos na enoto kg]],"")</f>
        <v>29.400000000000002</v>
      </c>
      <c r="J32" s="88"/>
      <c r="K32" s="85"/>
      <c r="L32" s="85"/>
      <c r="M32" s="81"/>
      <c r="N32" s="86"/>
      <c r="O32" s="82"/>
      <c r="P32" s="91"/>
      <c r="Q32" s="86">
        <f>+Sklop1[[#This Row],[cena/enota brez DDV v EUR]]*Sklop1[[#This Row],[Stopnja DDV (%)]]</f>
        <v>0</v>
      </c>
      <c r="R32" s="86">
        <f>+Sklop1[[#This Row],[cena/enota brez DDV v EUR]]+Sklop1[[#This Row],[Davek (EUR)]]</f>
        <v>0</v>
      </c>
      <c r="S32" s="86">
        <f>+Sklop1[[#This Row],[cena/enota brez DDV v EUR]]*Sklop1[[#This Row],[Okvirna količina za 1 leto]]</f>
        <v>0</v>
      </c>
      <c r="T32" s="86">
        <f>+Sklop1[[#This Row],[Končna cena/enoto mere (EUR) z DDV]]*Sklop1[[#This Row],[Okvirna količina za 1 leto]]</f>
        <v>0</v>
      </c>
      <c r="U32" s="93"/>
    </row>
    <row r="33" spans="1:21" s="59" customFormat="1" ht="11.55">
      <c r="A33" s="83" t="s">
        <v>20</v>
      </c>
      <c r="B33" s="242" t="s">
        <v>349</v>
      </c>
      <c r="C33" s="240">
        <v>140</v>
      </c>
      <c r="D33" s="76" t="s">
        <v>146</v>
      </c>
      <c r="E33" s="98" t="s">
        <v>167</v>
      </c>
      <c r="F33" s="241">
        <v>210</v>
      </c>
      <c r="G33" s="195" t="s">
        <v>92</v>
      </c>
      <c r="H33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29.400000000000002</v>
      </c>
      <c r="I33" s="267">
        <f>IF(Sklop1[[#This Row],[ZAHTEVANA SHEMA KAKOVOSTI]]&lt;&gt;"",Sklop1[[#This Row],[Preračunana masa/volumen/kos na enoto kg]],"")</f>
        <v>29.400000000000002</v>
      </c>
      <c r="J33" s="88"/>
      <c r="K33" s="85"/>
      <c r="L33" s="85"/>
      <c r="M33" s="81"/>
      <c r="N33" s="86"/>
      <c r="O33" s="82"/>
      <c r="P33" s="91"/>
      <c r="Q33" s="86">
        <f>+Sklop1[[#This Row],[cena/enota brez DDV v EUR]]*Sklop1[[#This Row],[Stopnja DDV (%)]]</f>
        <v>0</v>
      </c>
      <c r="R33" s="86">
        <f>+Sklop1[[#This Row],[cena/enota brez DDV v EUR]]+Sklop1[[#This Row],[Davek (EUR)]]</f>
        <v>0</v>
      </c>
      <c r="S33" s="86">
        <f>+Sklop1[[#This Row],[cena/enota brez DDV v EUR]]*Sklop1[[#This Row],[Okvirna količina za 1 leto]]</f>
        <v>0</v>
      </c>
      <c r="T33" s="86">
        <f>+Sklop1[[#This Row],[Končna cena/enoto mere (EUR) z DDV]]*Sklop1[[#This Row],[Okvirna količina za 1 leto]]</f>
        <v>0</v>
      </c>
      <c r="U33" s="93"/>
    </row>
    <row r="34" spans="1:21" s="59" customFormat="1" ht="11.55">
      <c r="A34" s="78" t="s">
        <v>21</v>
      </c>
      <c r="B34" s="246" t="s">
        <v>350</v>
      </c>
      <c r="C34" s="240">
        <v>1</v>
      </c>
      <c r="D34" s="122" t="s">
        <v>93</v>
      </c>
      <c r="E34" s="98" t="s">
        <v>167</v>
      </c>
      <c r="F34" s="241">
        <v>1100</v>
      </c>
      <c r="G34" s="196" t="s">
        <v>217</v>
      </c>
      <c r="H34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1100</v>
      </c>
      <c r="I34" s="267">
        <f>IF(Sklop1[[#This Row],[ZAHTEVANA SHEMA KAKOVOSTI]]&lt;&gt;"",Sklop1[[#This Row],[Preračunana masa/volumen/kos na enoto kg]],"")</f>
        <v>1100</v>
      </c>
      <c r="J34" s="88"/>
      <c r="K34" s="85"/>
      <c r="L34" s="85"/>
      <c r="M34" s="81"/>
      <c r="N34" s="86"/>
      <c r="O34" s="82"/>
      <c r="P34" s="91"/>
      <c r="Q34" s="86">
        <f>+Sklop1[[#This Row],[cena/enota brez DDV v EUR]]*Sklop1[[#This Row],[Stopnja DDV (%)]]</f>
        <v>0</v>
      </c>
      <c r="R34" s="86">
        <f>+Sklop1[[#This Row],[cena/enota brez DDV v EUR]]+Sklop1[[#This Row],[Davek (EUR)]]</f>
        <v>0</v>
      </c>
      <c r="S34" s="86">
        <f>+Sklop1[[#This Row],[cena/enota brez DDV v EUR]]*Sklop1[[#This Row],[Okvirna količina za 1 leto]]</f>
        <v>0</v>
      </c>
      <c r="T34" s="86">
        <f>+Sklop1[[#This Row],[Končna cena/enoto mere (EUR) z DDV]]*Sklop1[[#This Row],[Okvirna količina za 1 leto]]</f>
        <v>0</v>
      </c>
      <c r="U34" s="93"/>
    </row>
    <row r="35" spans="1:21" s="59" customFormat="1" ht="23.1">
      <c r="A35" s="83" t="s">
        <v>22</v>
      </c>
      <c r="B35" s="202" t="s">
        <v>456</v>
      </c>
      <c r="C35" s="203">
        <v>10</v>
      </c>
      <c r="D35" s="204" t="s">
        <v>93</v>
      </c>
      <c r="E35" s="98" t="s">
        <v>167</v>
      </c>
      <c r="F35" s="217">
        <v>300</v>
      </c>
      <c r="G35" s="265" t="s">
        <v>92</v>
      </c>
      <c r="H35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3000</v>
      </c>
      <c r="I35" s="267">
        <f>IF(Sklop1[[#This Row],[ZAHTEVANA SHEMA KAKOVOSTI]]&lt;&gt;"",Sklop1[[#This Row],[Preračunana masa/volumen/kos na enoto kg]],"")</f>
        <v>3000</v>
      </c>
      <c r="J35" s="88"/>
      <c r="K35" s="85"/>
      <c r="L35" s="85"/>
      <c r="M35" s="81"/>
      <c r="N35" s="86"/>
      <c r="O35" s="82"/>
      <c r="P35" s="91"/>
      <c r="Q35" s="86">
        <f>+Sklop1[[#This Row],[cena/enota brez DDV v EUR]]*Sklop1[[#This Row],[Stopnja DDV (%)]]</f>
        <v>0</v>
      </c>
      <c r="R35" s="86">
        <f>+Sklop1[[#This Row],[cena/enota brez DDV v EUR]]+Sklop1[[#This Row],[Davek (EUR)]]</f>
        <v>0</v>
      </c>
      <c r="S35" s="86">
        <f>+Sklop1[[#This Row],[cena/enota brez DDV v EUR]]*Sklop1[[#This Row],[Okvirna količina za 1 leto]]</f>
        <v>0</v>
      </c>
      <c r="T35" s="86">
        <f>+Sklop1[[#This Row],[Končna cena/enoto mere (EUR) z DDV]]*Sklop1[[#This Row],[Okvirna količina za 1 leto]]</f>
        <v>0</v>
      </c>
      <c r="U35" s="93"/>
    </row>
    <row r="36" spans="1:21" s="59" customFormat="1" ht="11.55">
      <c r="A36" s="78" t="s">
        <v>23</v>
      </c>
      <c r="B36" s="202" t="s">
        <v>455</v>
      </c>
      <c r="C36" s="203">
        <v>10</v>
      </c>
      <c r="D36" s="204" t="s">
        <v>93</v>
      </c>
      <c r="E36" s="247" t="s">
        <v>167</v>
      </c>
      <c r="F36" s="217">
        <v>300</v>
      </c>
      <c r="G36" s="265" t="s">
        <v>92</v>
      </c>
      <c r="H36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3000</v>
      </c>
      <c r="I36" s="267">
        <f>IF(Sklop1[[#This Row],[ZAHTEVANA SHEMA KAKOVOSTI]]&lt;&gt;"",Sklop1[[#This Row],[Preračunana masa/volumen/kos na enoto kg]],"")</f>
        <v>3000</v>
      </c>
      <c r="J36" s="88"/>
      <c r="K36" s="85"/>
      <c r="L36" s="85"/>
      <c r="M36" s="81"/>
      <c r="N36" s="86"/>
      <c r="O36" s="82"/>
      <c r="P36" s="91"/>
      <c r="Q36" s="86">
        <f>+Sklop1[[#This Row],[cena/enota brez DDV v EUR]]*Sklop1[[#This Row],[Stopnja DDV (%)]]</f>
        <v>0</v>
      </c>
      <c r="R36" s="86">
        <f>+Sklop1[[#This Row],[cena/enota brez DDV v EUR]]+Sklop1[[#This Row],[Davek (EUR)]]</f>
        <v>0</v>
      </c>
      <c r="S36" s="86">
        <f>+Sklop1[[#This Row],[cena/enota brez DDV v EUR]]*Sklop1[[#This Row],[Okvirna količina za 1 leto]]</f>
        <v>0</v>
      </c>
      <c r="T36" s="86">
        <f>+Sklop1[[#This Row],[Končna cena/enoto mere (EUR) z DDV]]*Sklop1[[#This Row],[Okvirna količina za 1 leto]]</f>
        <v>0</v>
      </c>
      <c r="U36" s="93"/>
    </row>
    <row r="37" spans="1:21" s="59" customFormat="1" ht="11.55">
      <c r="A37" s="83" t="s">
        <v>24</v>
      </c>
      <c r="B37" s="246" t="s">
        <v>351</v>
      </c>
      <c r="C37" s="240">
        <v>1</v>
      </c>
      <c r="D37" s="122" t="s">
        <v>93</v>
      </c>
      <c r="E37" s="247" t="s">
        <v>167</v>
      </c>
      <c r="F37" s="241">
        <v>50</v>
      </c>
      <c r="G37" s="196" t="s">
        <v>217</v>
      </c>
      <c r="H37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50</v>
      </c>
      <c r="I37" s="267">
        <f>IF(Sklop1[[#This Row],[ZAHTEVANA SHEMA KAKOVOSTI]]&lt;&gt;"",Sklop1[[#This Row],[Preračunana masa/volumen/kos na enoto kg]],"")</f>
        <v>50</v>
      </c>
      <c r="J37" s="88"/>
      <c r="K37" s="85"/>
      <c r="L37" s="85"/>
      <c r="M37" s="81"/>
      <c r="N37" s="86"/>
      <c r="O37" s="82"/>
      <c r="P37" s="91"/>
      <c r="Q37" s="86">
        <f>+Sklop1[[#This Row],[cena/enota brez DDV v EUR]]*Sklop1[[#This Row],[Stopnja DDV (%)]]</f>
        <v>0</v>
      </c>
      <c r="R37" s="86">
        <f>+Sklop1[[#This Row],[cena/enota brez DDV v EUR]]+Sklop1[[#This Row],[Davek (EUR)]]</f>
        <v>0</v>
      </c>
      <c r="S37" s="86">
        <f>+Sklop1[[#This Row],[cena/enota brez DDV v EUR]]*Sklop1[[#This Row],[Okvirna količina za 1 leto]]</f>
        <v>0</v>
      </c>
      <c r="T37" s="86">
        <f>+Sklop1[[#This Row],[Končna cena/enoto mere (EUR) z DDV]]*Sklop1[[#This Row],[Okvirna količina za 1 leto]]</f>
        <v>0</v>
      </c>
      <c r="U37" s="93"/>
    </row>
    <row r="38" spans="1:21" s="59" customFormat="1" ht="11.55">
      <c r="A38" s="78" t="s">
        <v>25</v>
      </c>
      <c r="B38" s="202" t="s">
        <v>662</v>
      </c>
      <c r="C38" s="203" t="s">
        <v>149</v>
      </c>
      <c r="D38" s="204" t="s">
        <v>146</v>
      </c>
      <c r="E38" s="247"/>
      <c r="F38" s="217">
        <v>20</v>
      </c>
      <c r="G38" s="207" t="s">
        <v>0</v>
      </c>
      <c r="H38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20</v>
      </c>
      <c r="I38" s="267" t="str">
        <f>IF(Sklop1[[#This Row],[ZAHTEVANA SHEMA KAKOVOSTI]]&lt;&gt;"",Sklop1[[#This Row],[Preračunana masa/volumen/kos na enoto kg]],"")</f>
        <v/>
      </c>
      <c r="J38" s="88"/>
      <c r="K38" s="85"/>
      <c r="L38" s="85"/>
      <c r="M38" s="81"/>
      <c r="N38" s="86"/>
      <c r="O38" s="82"/>
      <c r="P38" s="91"/>
      <c r="Q38" s="86">
        <f>+Sklop1[[#This Row],[cena/enota brez DDV v EUR]]*Sklop1[[#This Row],[Stopnja DDV (%)]]</f>
        <v>0</v>
      </c>
      <c r="R38" s="86">
        <f>+Sklop1[[#This Row],[cena/enota brez DDV v EUR]]+Sklop1[[#This Row],[Davek (EUR)]]</f>
        <v>0</v>
      </c>
      <c r="S38" s="86">
        <f>+Sklop1[[#This Row],[cena/enota brez DDV v EUR]]*Sklop1[[#This Row],[Okvirna količina za 1 leto]]</f>
        <v>0</v>
      </c>
      <c r="T38" s="86">
        <f>+Sklop1[[#This Row],[Končna cena/enoto mere (EUR) z DDV]]*Sklop1[[#This Row],[Okvirna količina za 1 leto]]</f>
        <v>0</v>
      </c>
      <c r="U38" s="93"/>
    </row>
    <row r="39" spans="1:21" s="59" customFormat="1" ht="11.55">
      <c r="A39" s="78" t="s">
        <v>26</v>
      </c>
      <c r="B39" s="246" t="s">
        <v>352</v>
      </c>
      <c r="C39" s="240">
        <v>100</v>
      </c>
      <c r="D39" s="122" t="s">
        <v>146</v>
      </c>
      <c r="E39" s="247" t="s">
        <v>167</v>
      </c>
      <c r="F39" s="241">
        <v>800</v>
      </c>
      <c r="G39" s="196" t="s">
        <v>92</v>
      </c>
      <c r="H39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80</v>
      </c>
      <c r="I39" s="267">
        <f>IF(Sklop1[[#This Row],[ZAHTEVANA SHEMA KAKOVOSTI]]&lt;&gt;"",Sklop1[[#This Row],[Preračunana masa/volumen/kos na enoto kg]],"")</f>
        <v>80</v>
      </c>
      <c r="J39" s="142"/>
      <c r="K39" s="147"/>
      <c r="L39" s="147"/>
      <c r="M39" s="148"/>
      <c r="N39" s="144"/>
      <c r="O39" s="144"/>
      <c r="P39" s="145"/>
      <c r="Q39" s="144">
        <f>+Sklop1[[#This Row],[cena/enota brez DDV v EUR]]*Sklop1[[#This Row],[Stopnja DDV (%)]]</f>
        <v>0</v>
      </c>
      <c r="R39" s="144">
        <f>+Sklop1[[#This Row],[cena/enota brez DDV v EUR]]+Sklop1[[#This Row],[Davek (EUR)]]</f>
        <v>0</v>
      </c>
      <c r="S39" s="144">
        <f>+Sklop1[[#This Row],[cena/enota brez DDV v EUR]]*Sklop1[[#This Row],[Okvirna količina za 1 leto]]</f>
        <v>0</v>
      </c>
      <c r="T39" s="125">
        <f>+Sklop1[[#This Row],[Končna cena/enoto mere (EUR) z DDV]]*Sklop1[[#This Row],[Okvirna količina za 1 leto]]</f>
        <v>0</v>
      </c>
      <c r="U39" s="120"/>
    </row>
    <row r="40" spans="1:21" s="59" customFormat="1" ht="11.55">
      <c r="A40" s="201" t="s">
        <v>27</v>
      </c>
      <c r="B40" s="246" t="s">
        <v>341</v>
      </c>
      <c r="C40" s="240" t="s">
        <v>149</v>
      </c>
      <c r="D40" s="122" t="s">
        <v>0</v>
      </c>
      <c r="E40" s="247" t="s">
        <v>167</v>
      </c>
      <c r="F40" s="241">
        <v>5</v>
      </c>
      <c r="G40" s="196" t="s">
        <v>0</v>
      </c>
      <c r="H40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5</v>
      </c>
      <c r="I40" s="267">
        <f>IF(Sklop1[[#This Row],[ZAHTEVANA SHEMA KAKOVOSTI]]&lt;&gt;"",Sklop1[[#This Row],[Preračunana masa/volumen/kos na enoto kg]],"")</f>
        <v>5</v>
      </c>
      <c r="J40" s="209"/>
      <c r="K40" s="210"/>
      <c r="L40" s="210"/>
      <c r="M40" s="211"/>
      <c r="N40" s="212"/>
      <c r="O40" s="212"/>
      <c r="P40" s="213"/>
      <c r="Q40" s="212">
        <f>+Sklop1[[#This Row],[cena/enota brez DDV v EUR]]*Sklop1[[#This Row],[Stopnja DDV (%)]]</f>
        <v>0</v>
      </c>
      <c r="R40" s="212">
        <f>+Sklop1[[#This Row],[cena/enota brez DDV v EUR]]+Sklop1[[#This Row],[Davek (EUR)]]</f>
        <v>0</v>
      </c>
      <c r="S40" s="212">
        <f>+Sklop1[[#This Row],[cena/enota brez DDV v EUR]]*Sklop1[[#This Row],[Okvirna količina za 1 leto]]</f>
        <v>0</v>
      </c>
      <c r="T40" s="214">
        <f>+Sklop1[[#This Row],[Končna cena/enoto mere (EUR) z DDV]]*Sklop1[[#This Row],[Okvirna količina za 1 leto]]</f>
        <v>0</v>
      </c>
      <c r="U40" s="215"/>
    </row>
    <row r="41" spans="1:21" s="59" customFormat="1" ht="11.55">
      <c r="A41" s="201" t="s">
        <v>28</v>
      </c>
      <c r="B41" s="246" t="s">
        <v>342</v>
      </c>
      <c r="C41" s="240" t="s">
        <v>149</v>
      </c>
      <c r="D41" s="122" t="s">
        <v>0</v>
      </c>
      <c r="E41" s="247" t="s">
        <v>167</v>
      </c>
      <c r="F41" s="241">
        <v>30</v>
      </c>
      <c r="G41" s="196" t="s">
        <v>0</v>
      </c>
      <c r="H41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30</v>
      </c>
      <c r="I41" s="267">
        <f>IF(Sklop1[[#This Row],[ZAHTEVANA SHEMA KAKOVOSTI]]&lt;&gt;"",Sklop1[[#This Row],[Preračunana masa/volumen/kos na enoto kg]],"")</f>
        <v>30</v>
      </c>
      <c r="J41" s="209"/>
      <c r="K41" s="210"/>
      <c r="L41" s="210"/>
      <c r="M41" s="211"/>
      <c r="N41" s="212"/>
      <c r="O41" s="212"/>
      <c r="P41" s="213"/>
      <c r="Q41" s="212">
        <f>+Sklop1[[#This Row],[cena/enota brez DDV v EUR]]*Sklop1[[#This Row],[Stopnja DDV (%)]]</f>
        <v>0</v>
      </c>
      <c r="R41" s="212">
        <f>+Sklop1[[#This Row],[cena/enota brez DDV v EUR]]+Sklop1[[#This Row],[Davek (EUR)]]</f>
        <v>0</v>
      </c>
      <c r="S41" s="212">
        <f>+Sklop1[[#This Row],[cena/enota brez DDV v EUR]]*Sklop1[[#This Row],[Okvirna količina za 1 leto]]</f>
        <v>0</v>
      </c>
      <c r="T41" s="214">
        <f>+Sklop1[[#This Row],[Končna cena/enoto mere (EUR) z DDV]]*Sklop1[[#This Row],[Okvirna količina za 1 leto]]</f>
        <v>0</v>
      </c>
      <c r="U41" s="215"/>
    </row>
    <row r="42" spans="1:21" s="59" customFormat="1" ht="11.55">
      <c r="A42" s="83" t="s">
        <v>29</v>
      </c>
      <c r="B42" s="246" t="s">
        <v>343</v>
      </c>
      <c r="C42" s="240" t="s">
        <v>149</v>
      </c>
      <c r="D42" s="122" t="s">
        <v>0</v>
      </c>
      <c r="E42" s="247" t="s">
        <v>167</v>
      </c>
      <c r="F42" s="241">
        <v>170</v>
      </c>
      <c r="G42" s="196" t="s">
        <v>0</v>
      </c>
      <c r="H42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170</v>
      </c>
      <c r="I42" s="267">
        <f>IF(Sklop1[[#This Row],[ZAHTEVANA SHEMA KAKOVOSTI]]&lt;&gt;"",Sklop1[[#This Row],[Preračunana masa/volumen/kos na enoto kg]],"")</f>
        <v>170</v>
      </c>
      <c r="J42" s="142"/>
      <c r="K42" s="147"/>
      <c r="L42" s="147"/>
      <c r="M42" s="148"/>
      <c r="N42" s="144"/>
      <c r="O42" s="144"/>
      <c r="P42" s="145"/>
      <c r="Q42" s="144">
        <f>+Sklop1[[#This Row],[cena/enota brez DDV v EUR]]*Sklop1[[#This Row],[Stopnja DDV (%)]]</f>
        <v>0</v>
      </c>
      <c r="R42" s="144">
        <f>+Sklop1[[#This Row],[cena/enota brez DDV v EUR]]+Sklop1[[#This Row],[Davek (EUR)]]</f>
        <v>0</v>
      </c>
      <c r="S42" s="144">
        <f>+Sklop1[[#This Row],[cena/enota brez DDV v EUR]]*Sklop1[[#This Row],[Okvirna količina za 1 leto]]</f>
        <v>0</v>
      </c>
      <c r="T42" s="125">
        <f>+Sklop1[[#This Row],[Končna cena/enoto mere (EUR) z DDV]]*Sklop1[[#This Row],[Okvirna količina za 1 leto]]</f>
        <v>0</v>
      </c>
      <c r="U42" s="120"/>
    </row>
    <row r="43" spans="1:21" s="59" customFormat="1" ht="11.55">
      <c r="A43" s="201" t="s">
        <v>30</v>
      </c>
      <c r="B43" s="246" t="s">
        <v>344</v>
      </c>
      <c r="C43" s="240" t="s">
        <v>149</v>
      </c>
      <c r="D43" s="122" t="s">
        <v>0</v>
      </c>
      <c r="E43" s="247" t="s">
        <v>167</v>
      </c>
      <c r="F43" s="241">
        <v>30</v>
      </c>
      <c r="G43" s="196" t="s">
        <v>0</v>
      </c>
      <c r="H43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30</v>
      </c>
      <c r="I43" s="267">
        <f>IF(Sklop1[[#This Row],[ZAHTEVANA SHEMA KAKOVOSTI]]&lt;&gt;"",Sklop1[[#This Row],[Preračunana masa/volumen/kos na enoto kg]],"")</f>
        <v>30</v>
      </c>
      <c r="J43" s="209"/>
      <c r="K43" s="210"/>
      <c r="L43" s="210"/>
      <c r="M43" s="211"/>
      <c r="N43" s="212"/>
      <c r="O43" s="212"/>
      <c r="P43" s="213"/>
      <c r="Q43" s="212">
        <f>+Sklop1[[#This Row],[cena/enota brez DDV v EUR]]*Sklop1[[#This Row],[Stopnja DDV (%)]]</f>
        <v>0</v>
      </c>
      <c r="R43" s="212">
        <f>+Sklop1[[#This Row],[cena/enota brez DDV v EUR]]+Sklop1[[#This Row],[Davek (EUR)]]</f>
        <v>0</v>
      </c>
      <c r="S43" s="212">
        <f>+Sklop1[[#This Row],[cena/enota brez DDV v EUR]]*Sklop1[[#This Row],[Okvirna količina za 1 leto]]</f>
        <v>0</v>
      </c>
      <c r="T43" s="214">
        <f>+Sklop1[[#This Row],[Končna cena/enoto mere (EUR) z DDV]]*Sklop1[[#This Row],[Okvirna količina za 1 leto]]</f>
        <v>0</v>
      </c>
      <c r="U43" s="215"/>
    </row>
    <row r="44" spans="1:21" s="59" customFormat="1" ht="11.55">
      <c r="A44" s="78" t="s">
        <v>31</v>
      </c>
      <c r="B44" s="202" t="s">
        <v>452</v>
      </c>
      <c r="C44" s="203" t="s">
        <v>149</v>
      </c>
      <c r="D44" s="204" t="s">
        <v>0</v>
      </c>
      <c r="E44" s="247"/>
      <c r="F44" s="217">
        <v>10</v>
      </c>
      <c r="G44" s="207" t="s">
        <v>0</v>
      </c>
      <c r="H44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10</v>
      </c>
      <c r="I44" s="267" t="str">
        <f>IF(Sklop1[[#This Row],[ZAHTEVANA SHEMA KAKOVOSTI]]&lt;&gt;"",Sklop1[[#This Row],[Preračunana masa/volumen/kos na enoto kg]],"")</f>
        <v/>
      </c>
      <c r="J44" s="142"/>
      <c r="K44" s="147"/>
      <c r="L44" s="147"/>
      <c r="M44" s="148"/>
      <c r="N44" s="144"/>
      <c r="O44" s="144"/>
      <c r="P44" s="145"/>
      <c r="Q44" s="144">
        <f>+Sklop1[[#This Row],[cena/enota brez DDV v EUR]]*Sklop1[[#This Row],[Stopnja DDV (%)]]</f>
        <v>0</v>
      </c>
      <c r="R44" s="144">
        <f>+Sklop1[[#This Row],[cena/enota brez DDV v EUR]]+Sklop1[[#This Row],[Davek (EUR)]]</f>
        <v>0</v>
      </c>
      <c r="S44" s="144">
        <f>+Sklop1[[#This Row],[cena/enota brez DDV v EUR]]*Sklop1[[#This Row],[Okvirna količina za 1 leto]]</f>
        <v>0</v>
      </c>
      <c r="T44" s="125">
        <f>+Sklop1[[#This Row],[Končna cena/enoto mere (EUR) z DDV]]*Sklop1[[#This Row],[Okvirna količina za 1 leto]]</f>
        <v>0</v>
      </c>
      <c r="U44" s="120"/>
    </row>
    <row r="45" spans="1:21" s="59" customFormat="1" ht="11.55">
      <c r="A45" s="83" t="s">
        <v>32</v>
      </c>
      <c r="B45" s="246" t="s">
        <v>663</v>
      </c>
      <c r="C45" s="240" t="s">
        <v>149</v>
      </c>
      <c r="D45" s="122" t="s">
        <v>0</v>
      </c>
      <c r="E45" s="247" t="s">
        <v>167</v>
      </c>
      <c r="F45" s="241">
        <v>130</v>
      </c>
      <c r="G45" s="196" t="s">
        <v>0</v>
      </c>
      <c r="H45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130</v>
      </c>
      <c r="I45" s="267">
        <f>IF(Sklop1[[#This Row],[ZAHTEVANA SHEMA KAKOVOSTI]]&lt;&gt;"",Sklop1[[#This Row],[Preračunana masa/volumen/kos na enoto kg]],"")</f>
        <v>130</v>
      </c>
      <c r="J45" s="142"/>
      <c r="K45" s="147"/>
      <c r="L45" s="147"/>
      <c r="M45" s="148"/>
      <c r="N45" s="144"/>
      <c r="O45" s="144"/>
      <c r="P45" s="145"/>
      <c r="Q45" s="144">
        <f>+Sklop1[[#This Row],[cena/enota brez DDV v EUR]]*Sklop1[[#This Row],[Stopnja DDV (%)]]</f>
        <v>0</v>
      </c>
      <c r="R45" s="144">
        <f>+Sklop1[[#This Row],[cena/enota brez DDV v EUR]]+Sklop1[[#This Row],[Davek (EUR)]]</f>
        <v>0</v>
      </c>
      <c r="S45" s="144">
        <f>+Sklop1[[#This Row],[cena/enota brez DDV v EUR]]*Sklop1[[#This Row],[Okvirna količina za 1 leto]]</f>
        <v>0</v>
      </c>
      <c r="T45" s="125">
        <f>+Sklop1[[#This Row],[Končna cena/enoto mere (EUR) z DDV]]*Sklop1[[#This Row],[Okvirna količina za 1 leto]]</f>
        <v>0</v>
      </c>
      <c r="U45" s="120"/>
    </row>
    <row r="46" spans="1:21" s="59" customFormat="1" ht="11.55">
      <c r="A46" s="78" t="s">
        <v>33</v>
      </c>
      <c r="B46" s="246" t="s">
        <v>214</v>
      </c>
      <c r="C46" s="240">
        <v>250</v>
      </c>
      <c r="D46" s="122" t="s">
        <v>146</v>
      </c>
      <c r="E46" s="247"/>
      <c r="F46" s="241">
        <v>20</v>
      </c>
      <c r="G46" s="196" t="s">
        <v>92</v>
      </c>
      <c r="H46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5</v>
      </c>
      <c r="I46" s="267" t="str">
        <f>IF(Sklop1[[#This Row],[ZAHTEVANA SHEMA KAKOVOSTI]]&lt;&gt;"",Sklop1[[#This Row],[Preračunana masa/volumen/kos na enoto kg]],"")</f>
        <v/>
      </c>
      <c r="J46" s="142"/>
      <c r="K46" s="147"/>
      <c r="L46" s="147"/>
      <c r="M46" s="148"/>
      <c r="N46" s="144"/>
      <c r="O46" s="144"/>
      <c r="P46" s="145"/>
      <c r="Q46" s="144">
        <f>+Sklop1[[#This Row],[cena/enota brez DDV v EUR]]*Sklop1[[#This Row],[Stopnja DDV (%)]]</f>
        <v>0</v>
      </c>
      <c r="R46" s="144">
        <f>+Sklop1[[#This Row],[cena/enota brez DDV v EUR]]+Sklop1[[#This Row],[Davek (EUR)]]</f>
        <v>0</v>
      </c>
      <c r="S46" s="144">
        <f>+Sklop1[[#This Row],[cena/enota brez DDV v EUR]]*Sklop1[[#This Row],[Okvirna količina za 1 leto]]</f>
        <v>0</v>
      </c>
      <c r="T46" s="125">
        <f>+Sklop1[[#This Row],[Končna cena/enoto mere (EUR) z DDV]]*Sklop1[[#This Row],[Okvirna količina za 1 leto]]</f>
        <v>0</v>
      </c>
      <c r="U46" s="120"/>
    </row>
    <row r="47" spans="1:21" s="59" customFormat="1" ht="11.55">
      <c r="A47" s="83" t="s">
        <v>34</v>
      </c>
      <c r="B47" s="246" t="s">
        <v>215</v>
      </c>
      <c r="C47" s="240" t="s">
        <v>149</v>
      </c>
      <c r="D47" s="122"/>
      <c r="E47" s="247"/>
      <c r="F47" s="241">
        <v>180</v>
      </c>
      <c r="G47" s="196" t="s">
        <v>0</v>
      </c>
      <c r="H47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180</v>
      </c>
      <c r="I47" s="267" t="str">
        <f>IF(Sklop1[[#This Row],[ZAHTEVANA SHEMA KAKOVOSTI]]&lt;&gt;"",Sklop1[[#This Row],[Preračunana masa/volumen/kos na enoto kg]],"")</f>
        <v/>
      </c>
      <c r="J47" s="142"/>
      <c r="K47" s="147"/>
      <c r="L47" s="147"/>
      <c r="M47" s="148"/>
      <c r="N47" s="144"/>
      <c r="O47" s="144"/>
      <c r="P47" s="145"/>
      <c r="Q47" s="144">
        <f>+Sklop1[[#This Row],[cena/enota brez DDV v EUR]]*Sklop1[[#This Row],[Stopnja DDV (%)]]</f>
        <v>0</v>
      </c>
      <c r="R47" s="144">
        <f>+Sklop1[[#This Row],[cena/enota brez DDV v EUR]]+Sklop1[[#This Row],[Davek (EUR)]]</f>
        <v>0</v>
      </c>
      <c r="S47" s="144">
        <f>+Sklop1[[#This Row],[cena/enota brez DDV v EUR]]*Sklop1[[#This Row],[Okvirna količina za 1 leto]]</f>
        <v>0</v>
      </c>
      <c r="T47" s="125">
        <f>+Sklop1[[#This Row],[Končna cena/enoto mere (EUR) z DDV]]*Sklop1[[#This Row],[Okvirna količina za 1 leto]]</f>
        <v>0</v>
      </c>
      <c r="U47" s="120"/>
    </row>
    <row r="48" spans="1:21" s="59" customFormat="1" ht="11.55">
      <c r="A48" s="78" t="s">
        <v>35</v>
      </c>
      <c r="B48" s="246" t="s">
        <v>216</v>
      </c>
      <c r="C48" s="240">
        <v>140</v>
      </c>
      <c r="D48" s="122" t="s">
        <v>146</v>
      </c>
      <c r="E48" s="247" t="s">
        <v>167</v>
      </c>
      <c r="F48" s="241">
        <v>370</v>
      </c>
      <c r="G48" s="196" t="s">
        <v>92</v>
      </c>
      <c r="H48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51.800000000000004</v>
      </c>
      <c r="I48" s="267">
        <f>IF(Sklop1[[#This Row],[ZAHTEVANA SHEMA KAKOVOSTI]]&lt;&gt;"",Sklop1[[#This Row],[Preračunana masa/volumen/kos na enoto kg]],"")</f>
        <v>51.800000000000004</v>
      </c>
      <c r="J48" s="142"/>
      <c r="K48" s="147"/>
      <c r="L48" s="147"/>
      <c r="M48" s="148"/>
      <c r="N48" s="144"/>
      <c r="O48" s="144"/>
      <c r="P48" s="145"/>
      <c r="Q48" s="144">
        <f>+Sklop1[[#This Row],[cena/enota brez DDV v EUR]]*Sklop1[[#This Row],[Stopnja DDV (%)]]</f>
        <v>0</v>
      </c>
      <c r="R48" s="144">
        <f>+Sklop1[[#This Row],[cena/enota brez DDV v EUR]]+Sklop1[[#This Row],[Davek (EUR)]]</f>
        <v>0</v>
      </c>
      <c r="S48" s="144">
        <f>+Sklop1[[#This Row],[cena/enota brez DDV v EUR]]*Sklop1[[#This Row],[Okvirna količina za 1 leto]]</f>
        <v>0</v>
      </c>
      <c r="T48" s="125">
        <f>+Sklop1[[#This Row],[Končna cena/enoto mere (EUR) z DDV]]*Sklop1[[#This Row],[Okvirna količina za 1 leto]]</f>
        <v>0</v>
      </c>
      <c r="U48" s="120"/>
    </row>
    <row r="49" spans="1:22" s="59" customFormat="1" ht="11.55">
      <c r="A49" s="201" t="s">
        <v>36</v>
      </c>
      <c r="B49" s="246" t="s">
        <v>722</v>
      </c>
      <c r="C49" s="240" t="s">
        <v>149</v>
      </c>
      <c r="D49" s="204" t="s">
        <v>0</v>
      </c>
      <c r="E49" s="247" t="s">
        <v>167</v>
      </c>
      <c r="F49" s="206">
        <v>60</v>
      </c>
      <c r="G49" s="207" t="s">
        <v>0</v>
      </c>
      <c r="H49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60</v>
      </c>
      <c r="I49" s="267">
        <f>IF(Sklop1[[#This Row],[ZAHTEVANA SHEMA KAKOVOSTI]]&lt;&gt;"",Sklop1[[#This Row],[Preračunana masa/volumen/kos na enoto kg]],"")</f>
        <v>60</v>
      </c>
      <c r="J49" s="209"/>
      <c r="K49" s="210"/>
      <c r="L49" s="210"/>
      <c r="M49" s="211"/>
      <c r="N49" s="212"/>
      <c r="O49" s="212"/>
      <c r="P49" s="213"/>
      <c r="Q49" s="212">
        <f>+Sklop1[[#This Row],[cena/enota brez DDV v EUR]]*Sklop1[[#This Row],[Stopnja DDV (%)]]</f>
        <v>0</v>
      </c>
      <c r="R49" s="212">
        <f>+Sklop1[[#This Row],[cena/enota brez DDV v EUR]]+Sklop1[[#This Row],[Davek (EUR)]]</f>
        <v>0</v>
      </c>
      <c r="S49" s="212">
        <f>+Sklop1[[#This Row],[cena/enota brez DDV v EUR]]*Sklop1[[#This Row],[Okvirna količina za 1 leto]]</f>
        <v>0</v>
      </c>
      <c r="T49" s="214">
        <f>+Sklop1[[#This Row],[Končna cena/enoto mere (EUR) z DDV]]*Sklop1[[#This Row],[Okvirna količina za 1 leto]]</f>
        <v>0</v>
      </c>
      <c r="U49" s="215"/>
    </row>
    <row r="50" spans="1:22" s="59" customFormat="1" ht="11.55">
      <c r="A50" s="83" t="s">
        <v>37</v>
      </c>
      <c r="B50" s="246" t="s">
        <v>337</v>
      </c>
      <c r="C50" s="240">
        <v>1</v>
      </c>
      <c r="D50" s="122" t="s">
        <v>0</v>
      </c>
      <c r="E50" s="247" t="s">
        <v>167</v>
      </c>
      <c r="F50" s="241">
        <v>50</v>
      </c>
      <c r="G50" s="196" t="s">
        <v>0</v>
      </c>
      <c r="H50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50</v>
      </c>
      <c r="I50" s="267">
        <f>IF(Sklop1[[#This Row],[ZAHTEVANA SHEMA KAKOVOSTI]]&lt;&gt;"",Sklop1[[#This Row],[Preračunana masa/volumen/kos na enoto kg]],"")</f>
        <v>50</v>
      </c>
      <c r="J50" s="142"/>
      <c r="K50" s="147"/>
      <c r="L50" s="147"/>
      <c r="M50" s="148"/>
      <c r="N50" s="144"/>
      <c r="O50" s="144"/>
      <c r="P50" s="145"/>
      <c r="Q50" s="144">
        <f>+Sklop1[[#This Row],[cena/enota brez DDV v EUR]]*Sklop1[[#This Row],[Stopnja DDV (%)]]</f>
        <v>0</v>
      </c>
      <c r="R50" s="144">
        <f>+Sklop1[[#This Row],[cena/enota brez DDV v EUR]]+Sklop1[[#This Row],[Davek (EUR)]]</f>
        <v>0</v>
      </c>
      <c r="S50" s="144">
        <f>+Sklop1[[#This Row],[cena/enota brez DDV v EUR]]*Sklop1[[#This Row],[Okvirna količina za 1 leto]]</f>
        <v>0</v>
      </c>
      <c r="T50" s="125">
        <f>+Sklop1[[#This Row],[Končna cena/enoto mere (EUR) z DDV]]*Sklop1[[#This Row],[Okvirna količina za 1 leto]]</f>
        <v>0</v>
      </c>
      <c r="U50" s="120"/>
    </row>
    <row r="51" spans="1:22" s="59" customFormat="1" ht="11.55">
      <c r="A51" s="78" t="s">
        <v>38</v>
      </c>
      <c r="B51" s="202" t="s">
        <v>664</v>
      </c>
      <c r="C51" s="203">
        <v>120</v>
      </c>
      <c r="D51" s="204" t="s">
        <v>146</v>
      </c>
      <c r="E51" s="247"/>
      <c r="F51" s="206">
        <v>800</v>
      </c>
      <c r="G51" s="207" t="s">
        <v>92</v>
      </c>
      <c r="H51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96</v>
      </c>
      <c r="I51" s="267" t="str">
        <f>IF(Sklop1[[#This Row],[ZAHTEVANA SHEMA KAKOVOSTI]]&lt;&gt;"",Sklop1[[#This Row],[Preračunana masa/volumen/kos na enoto kg]],"")</f>
        <v/>
      </c>
      <c r="J51" s="142"/>
      <c r="K51" s="147"/>
      <c r="L51" s="147"/>
      <c r="M51" s="148"/>
      <c r="N51" s="144"/>
      <c r="O51" s="144"/>
      <c r="P51" s="145"/>
      <c r="Q51" s="144">
        <f>+Sklop1[[#This Row],[cena/enota brez DDV v EUR]]*Sklop1[[#This Row],[Stopnja DDV (%)]]</f>
        <v>0</v>
      </c>
      <c r="R51" s="144">
        <f>+Sklop1[[#This Row],[cena/enota brez DDV v EUR]]+Sklop1[[#This Row],[Davek (EUR)]]</f>
        <v>0</v>
      </c>
      <c r="S51" s="144">
        <f>+Sklop1[[#This Row],[cena/enota brez DDV v EUR]]*Sklop1[[#This Row],[Okvirna količina za 1 leto]]</f>
        <v>0</v>
      </c>
      <c r="T51" s="125">
        <f>+Sklop1[[#This Row],[Končna cena/enoto mere (EUR) z DDV]]*Sklop1[[#This Row],[Okvirna količina za 1 leto]]</f>
        <v>0</v>
      </c>
      <c r="U51" s="120"/>
    </row>
    <row r="52" spans="1:22" s="59" customFormat="1" ht="11.55">
      <c r="A52" s="83" t="s">
        <v>39</v>
      </c>
      <c r="B52" s="202" t="s">
        <v>454</v>
      </c>
      <c r="C52" s="203" t="s">
        <v>149</v>
      </c>
      <c r="D52" s="204" t="s">
        <v>147</v>
      </c>
      <c r="E52" s="247"/>
      <c r="F52" s="217">
        <v>150</v>
      </c>
      <c r="G52" s="207" t="s">
        <v>92</v>
      </c>
      <c r="H52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150</v>
      </c>
      <c r="I52" s="267" t="str">
        <f>IF(Sklop1[[#This Row],[ZAHTEVANA SHEMA KAKOVOSTI]]&lt;&gt;"",Sklop1[[#This Row],[Preračunana masa/volumen/kos na enoto kg]],"")</f>
        <v/>
      </c>
      <c r="J52" s="142"/>
      <c r="K52" s="147"/>
      <c r="L52" s="147"/>
      <c r="M52" s="148"/>
      <c r="N52" s="144"/>
      <c r="O52" s="144"/>
      <c r="P52" s="145"/>
      <c r="Q52" s="144">
        <f>+Sklop1[[#This Row],[cena/enota brez DDV v EUR]]*Sklop1[[#This Row],[Stopnja DDV (%)]]</f>
        <v>0</v>
      </c>
      <c r="R52" s="144">
        <f>+Sklop1[[#This Row],[cena/enota brez DDV v EUR]]+Sklop1[[#This Row],[Davek (EUR)]]</f>
        <v>0</v>
      </c>
      <c r="S52" s="144">
        <f>+Sklop1[[#This Row],[cena/enota brez DDV v EUR]]*Sklop1[[#This Row],[Okvirna količina za 1 leto]]</f>
        <v>0</v>
      </c>
      <c r="T52" s="125">
        <f>+Sklop1[[#This Row],[Končna cena/enoto mere (EUR) z DDV]]*Sklop1[[#This Row],[Okvirna količina za 1 leto]]</f>
        <v>0</v>
      </c>
      <c r="U52" s="120"/>
    </row>
    <row r="53" spans="1:22" s="59" customFormat="1" ht="11.55">
      <c r="A53" s="78" t="s">
        <v>40</v>
      </c>
      <c r="B53" s="246" t="s">
        <v>727</v>
      </c>
      <c r="C53" s="203">
        <v>120</v>
      </c>
      <c r="D53" s="204" t="s">
        <v>147</v>
      </c>
      <c r="E53" s="247" t="s">
        <v>167</v>
      </c>
      <c r="F53" s="217">
        <v>1500</v>
      </c>
      <c r="G53" s="207" t="s">
        <v>92</v>
      </c>
      <c r="H53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180</v>
      </c>
      <c r="I53" s="267">
        <f>IF(Sklop1[[#This Row],[ZAHTEVANA SHEMA KAKOVOSTI]]&lt;&gt;"",Sklop1[[#This Row],[Preračunana masa/volumen/kos na enoto kg]],"")</f>
        <v>180</v>
      </c>
      <c r="J53" s="142"/>
      <c r="K53" s="147"/>
      <c r="L53" s="147"/>
      <c r="M53" s="148"/>
      <c r="N53" s="144"/>
      <c r="O53" s="144"/>
      <c r="P53" s="145"/>
      <c r="Q53" s="144">
        <f>+Sklop1[[#This Row],[cena/enota brez DDV v EUR]]*Sklop1[[#This Row],[Stopnja DDV (%)]]</f>
        <v>0</v>
      </c>
      <c r="R53" s="144">
        <f>+Sklop1[[#This Row],[cena/enota brez DDV v EUR]]+Sklop1[[#This Row],[Davek (EUR)]]</f>
        <v>0</v>
      </c>
      <c r="S53" s="144">
        <f>+Sklop1[[#This Row],[cena/enota brez DDV v EUR]]*Sklop1[[#This Row],[Okvirna količina za 1 leto]]</f>
        <v>0</v>
      </c>
      <c r="T53" s="125">
        <f>+Sklop1[[#This Row],[Končna cena/enoto mere (EUR) z DDV]]*Sklop1[[#This Row],[Okvirna količina za 1 leto]]</f>
        <v>0</v>
      </c>
      <c r="U53" s="120"/>
    </row>
    <row r="54" spans="1:22" s="59" customFormat="1" ht="11.55">
      <c r="A54" s="83" t="s">
        <v>41</v>
      </c>
      <c r="B54" s="202" t="s">
        <v>457</v>
      </c>
      <c r="C54" s="203">
        <v>100</v>
      </c>
      <c r="D54" s="204" t="s">
        <v>147</v>
      </c>
      <c r="E54" s="247"/>
      <c r="F54" s="217">
        <v>100</v>
      </c>
      <c r="G54" s="207" t="s">
        <v>92</v>
      </c>
      <c r="H54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10</v>
      </c>
      <c r="I54" s="267" t="str">
        <f>IF(Sklop1[[#This Row],[ZAHTEVANA SHEMA KAKOVOSTI]]&lt;&gt;"",Sklop1[[#This Row],[Preračunana masa/volumen/kos na enoto kg]],"")</f>
        <v/>
      </c>
      <c r="J54" s="142"/>
      <c r="K54" s="147"/>
      <c r="L54" s="147"/>
      <c r="M54" s="148"/>
      <c r="N54" s="144"/>
      <c r="O54" s="144"/>
      <c r="P54" s="145"/>
      <c r="Q54" s="144">
        <f>+Sklop1[[#This Row],[cena/enota brez DDV v EUR]]*Sklop1[[#This Row],[Stopnja DDV (%)]]</f>
        <v>0</v>
      </c>
      <c r="R54" s="144">
        <f>+Sklop1[[#This Row],[cena/enota brez DDV v EUR]]+Sklop1[[#This Row],[Davek (EUR)]]</f>
        <v>0</v>
      </c>
      <c r="S54" s="144">
        <f>+Sklop1[[#This Row],[cena/enota brez DDV v EUR]]*Sklop1[[#This Row],[Okvirna količina za 1 leto]]</f>
        <v>0</v>
      </c>
      <c r="T54" s="125">
        <f>+Sklop1[[#This Row],[Končna cena/enoto mere (EUR) z DDV]]*Sklop1[[#This Row],[Okvirna količina za 1 leto]]</f>
        <v>0</v>
      </c>
      <c r="U54" s="120"/>
    </row>
    <row r="55" spans="1:22" s="59" customFormat="1" ht="11.55">
      <c r="A55" s="78" t="s">
        <v>42</v>
      </c>
      <c r="B55" s="246" t="s">
        <v>338</v>
      </c>
      <c r="C55" s="240">
        <v>1</v>
      </c>
      <c r="D55" s="122" t="s">
        <v>93</v>
      </c>
      <c r="E55" s="247" t="s">
        <v>167</v>
      </c>
      <c r="F55" s="241">
        <v>300</v>
      </c>
      <c r="G55" s="196" t="s">
        <v>217</v>
      </c>
      <c r="H55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300</v>
      </c>
      <c r="I55" s="267">
        <f>IF(Sklop1[[#This Row],[ZAHTEVANA SHEMA KAKOVOSTI]]&lt;&gt;"",Sklop1[[#This Row],[Preračunana masa/volumen/kos na enoto kg]],"")</f>
        <v>300</v>
      </c>
      <c r="J55" s="142"/>
      <c r="K55" s="147"/>
      <c r="L55" s="147"/>
      <c r="M55" s="148"/>
      <c r="N55" s="144"/>
      <c r="O55" s="144"/>
      <c r="P55" s="145"/>
      <c r="Q55" s="144">
        <f>+Sklop1[[#This Row],[cena/enota brez DDV v EUR]]*Sklop1[[#This Row],[Stopnja DDV (%)]]</f>
        <v>0</v>
      </c>
      <c r="R55" s="144">
        <f>+Sklop1[[#This Row],[cena/enota brez DDV v EUR]]+Sklop1[[#This Row],[Davek (EUR)]]</f>
        <v>0</v>
      </c>
      <c r="S55" s="144">
        <f>+Sklop1[[#This Row],[cena/enota brez DDV v EUR]]*Sklop1[[#This Row],[Okvirna količina za 1 leto]]</f>
        <v>0</v>
      </c>
      <c r="T55" s="125">
        <f>+Sklop1[[#This Row],[Končna cena/enoto mere (EUR) z DDV]]*Sklop1[[#This Row],[Okvirna količina za 1 leto]]</f>
        <v>0</v>
      </c>
      <c r="U55" s="120"/>
    </row>
    <row r="56" spans="1:22" s="59" customFormat="1" ht="11.55">
      <c r="A56" s="83" t="s">
        <v>43</v>
      </c>
      <c r="B56" s="246" t="s">
        <v>339</v>
      </c>
      <c r="C56" s="240">
        <v>400</v>
      </c>
      <c r="D56" s="122" t="s">
        <v>146</v>
      </c>
      <c r="E56" s="247" t="s">
        <v>167</v>
      </c>
      <c r="F56" s="241">
        <v>900</v>
      </c>
      <c r="G56" s="196" t="s">
        <v>92</v>
      </c>
      <c r="H56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360</v>
      </c>
      <c r="I56" s="267">
        <f>IF(Sklop1[[#This Row],[ZAHTEVANA SHEMA KAKOVOSTI]]&lt;&gt;"",Sklop1[[#This Row],[Preračunana masa/volumen/kos na enoto kg]],"")</f>
        <v>360</v>
      </c>
      <c r="J56" s="142"/>
      <c r="K56" s="147"/>
      <c r="L56" s="147"/>
      <c r="M56" s="148"/>
      <c r="N56" s="144"/>
      <c r="O56" s="144"/>
      <c r="P56" s="145"/>
      <c r="Q56" s="144">
        <f>+Sklop1[[#This Row],[cena/enota brez DDV v EUR]]*Sklop1[[#This Row],[Stopnja DDV (%)]]</f>
        <v>0</v>
      </c>
      <c r="R56" s="144">
        <f>+Sklop1[[#This Row],[cena/enota brez DDV v EUR]]+Sklop1[[#This Row],[Davek (EUR)]]</f>
        <v>0</v>
      </c>
      <c r="S56" s="144">
        <f>+Sklop1[[#This Row],[cena/enota brez DDV v EUR]]*Sklop1[[#This Row],[Okvirna količina za 1 leto]]</f>
        <v>0</v>
      </c>
      <c r="T56" s="125">
        <f>+Sklop1[[#This Row],[Končna cena/enoto mere (EUR) z DDV]]*Sklop1[[#This Row],[Okvirna količina za 1 leto]]</f>
        <v>0</v>
      </c>
      <c r="U56" s="120"/>
    </row>
    <row r="57" spans="1:22" s="59" customFormat="1" ht="11.55">
      <c r="A57" s="201" t="s">
        <v>48</v>
      </c>
      <c r="B57" s="246" t="s">
        <v>340</v>
      </c>
      <c r="C57" s="240">
        <v>1</v>
      </c>
      <c r="D57" s="122" t="s">
        <v>93</v>
      </c>
      <c r="E57" s="247" t="s">
        <v>167</v>
      </c>
      <c r="F57" s="241">
        <v>150</v>
      </c>
      <c r="G57" s="196" t="s">
        <v>217</v>
      </c>
      <c r="H57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150</v>
      </c>
      <c r="I57" s="267">
        <f>IF(Sklop1[[#This Row],[ZAHTEVANA SHEMA KAKOVOSTI]]&lt;&gt;"",Sklop1[[#This Row],[Preračunana masa/volumen/kos na enoto kg]],"")</f>
        <v>150</v>
      </c>
      <c r="J57" s="209"/>
      <c r="K57" s="210"/>
      <c r="L57" s="210"/>
      <c r="M57" s="211"/>
      <c r="N57" s="212"/>
      <c r="O57" s="212"/>
      <c r="P57" s="213"/>
      <c r="Q57" s="212">
        <f>+Sklop1[[#This Row],[cena/enota brez DDV v EUR]]*Sklop1[[#This Row],[Stopnja DDV (%)]]</f>
        <v>0</v>
      </c>
      <c r="R57" s="212">
        <f>+Sklop1[[#This Row],[cena/enota brez DDV v EUR]]+Sklop1[[#This Row],[Davek (EUR)]]</f>
        <v>0</v>
      </c>
      <c r="S57" s="212">
        <f>+Sklop1[[#This Row],[cena/enota brez DDV v EUR]]*Sklop1[[#This Row],[Okvirna količina za 1 leto]]</f>
        <v>0</v>
      </c>
      <c r="T57" s="214">
        <f>+Sklop1[[#This Row],[Končna cena/enoto mere (EUR) z DDV]]*Sklop1[[#This Row],[Okvirna količina za 1 leto]]</f>
        <v>0</v>
      </c>
      <c r="U57" s="215"/>
    </row>
    <row r="58" spans="1:22" s="59" customFormat="1" ht="11.55">
      <c r="A58" s="78" t="s">
        <v>44</v>
      </c>
      <c r="B58" s="202" t="s">
        <v>453</v>
      </c>
      <c r="C58" s="203">
        <v>1</v>
      </c>
      <c r="D58" s="204" t="s">
        <v>93</v>
      </c>
      <c r="E58" s="247"/>
      <c r="F58" s="217">
        <v>30</v>
      </c>
      <c r="G58" s="207" t="s">
        <v>217</v>
      </c>
      <c r="H58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30</v>
      </c>
      <c r="I58" s="267" t="str">
        <f>IF(Sklop1[[#This Row],[ZAHTEVANA SHEMA KAKOVOSTI]]&lt;&gt;"",Sklop1[[#This Row],[Preračunana masa/volumen/kos na enoto kg]],"")</f>
        <v/>
      </c>
      <c r="J58" s="142"/>
      <c r="K58" s="147"/>
      <c r="L58" s="147"/>
      <c r="M58" s="148"/>
      <c r="N58" s="144"/>
      <c r="O58" s="144"/>
      <c r="P58" s="145"/>
      <c r="Q58" s="144">
        <f>+Sklop1[[#This Row],[cena/enota brez DDV v EUR]]*Sklop1[[#This Row],[Stopnja DDV (%)]]</f>
        <v>0</v>
      </c>
      <c r="R58" s="144">
        <f>+Sklop1[[#This Row],[cena/enota brez DDV v EUR]]+Sklop1[[#This Row],[Davek (EUR)]]</f>
        <v>0</v>
      </c>
      <c r="S58" s="144">
        <f>+Sklop1[[#This Row],[cena/enota brez DDV v EUR]]*Sklop1[[#This Row],[Okvirna količina za 1 leto]]</f>
        <v>0</v>
      </c>
      <c r="T58" s="125">
        <f>+Sklop1[[#This Row],[Končna cena/enoto mere (EUR) z DDV]]*Sklop1[[#This Row],[Okvirna količina za 1 leto]]</f>
        <v>0</v>
      </c>
      <c r="U58" s="120"/>
    </row>
    <row r="59" spans="1:22" s="59" customFormat="1" ht="11.55">
      <c r="A59" s="83" t="s">
        <v>45</v>
      </c>
      <c r="B59" s="202" t="s">
        <v>451</v>
      </c>
      <c r="C59" s="203">
        <v>250</v>
      </c>
      <c r="D59" s="204" t="s">
        <v>146</v>
      </c>
      <c r="E59" s="247"/>
      <c r="F59" s="217">
        <v>50</v>
      </c>
      <c r="G59" s="207" t="s">
        <v>92</v>
      </c>
      <c r="H59" s="238">
        <f>IFERROR(IF(Sklop1[[#This Row],[ ZAHTEVANO PAKIRANJE       Enota]]="g",Sklop1[[#This Row],[ZAHTEVANO PAKIRANJE                    Masa/volumen]]/1000*Sklop1[[#This Row],[Okvirna količina za 1 leto]],IF(Sklop1[[#This Row],[ ZAHTEVANO PAKIRANJE       Enota]]="l",Sklop1[[#This Row],[ZAHTEVANO PAKIRANJE                    Masa/volumen]]*Sklop1[[#This Row],[Okvirna količina za 1 leto]],IF(Sklop1[[#This Row],[ ZAHTEVANO PAKIRANJE       Enota]]="ml",Sklop1[[#This Row],[ZAHTEVANO PAKIRANJE                    Masa/volumen]]/1000*Sklop1[[#This Row],[Okvirna količina za 1 leto]],Sklop1[[#This Row],[ZAHTEVANO PAKIRANJE                    Masa/volumen]]*Sklop1[[#This Row],[Okvirna količina za 1 leto]]))),1*Sklop1[[#This Row],[Okvirna količina za 1 leto]])</f>
        <v>12.5</v>
      </c>
      <c r="I59" s="267" t="str">
        <f>IF(Sklop1[[#This Row],[ZAHTEVANA SHEMA KAKOVOSTI]]&lt;&gt;"",Sklop1[[#This Row],[Preračunana masa/volumen/kos na enoto kg]],"")</f>
        <v/>
      </c>
      <c r="J59" s="142"/>
      <c r="K59" s="147"/>
      <c r="L59" s="147"/>
      <c r="M59" s="148"/>
      <c r="N59" s="144"/>
      <c r="O59" s="144"/>
      <c r="P59" s="145"/>
      <c r="Q59" s="144">
        <f>+Sklop1[[#This Row],[cena/enota brez DDV v EUR]]*Sklop1[[#This Row],[Stopnja DDV (%)]]</f>
        <v>0</v>
      </c>
      <c r="R59" s="144">
        <f>+Sklop1[[#This Row],[cena/enota brez DDV v EUR]]+Sklop1[[#This Row],[Davek (EUR)]]</f>
        <v>0</v>
      </c>
      <c r="S59" s="144">
        <f>+Sklop1[[#This Row],[cena/enota brez DDV v EUR]]*Sklop1[[#This Row],[Okvirna količina za 1 leto]]</f>
        <v>0</v>
      </c>
      <c r="T59" s="125">
        <f>+Sklop1[[#This Row],[Končna cena/enoto mere (EUR) z DDV]]*Sklop1[[#This Row],[Okvirna količina za 1 leto]]</f>
        <v>0</v>
      </c>
      <c r="U59" s="120"/>
    </row>
    <row r="60" spans="1:22" s="59" customFormat="1">
      <c r="A60" s="250" t="s">
        <v>166</v>
      </c>
      <c r="B60" s="181"/>
      <c r="C60" s="182"/>
      <c r="D60" s="182"/>
      <c r="E60" s="251"/>
      <c r="F60" s="252"/>
      <c r="G60" s="253"/>
      <c r="H60" s="253">
        <f>SUM(Sklop1[Preračunana masa/volumen/kos na enoto kg])</f>
        <v>10534.599999999999</v>
      </c>
      <c r="I60" s="253">
        <f>SUM(Sklop1[Živila iz shem kakovosti (kg)])</f>
        <v>10011.599999999999</v>
      </c>
      <c r="J60" s="254"/>
      <c r="K60" s="255"/>
      <c r="L60" s="255"/>
      <c r="M60" s="256"/>
      <c r="N60" s="257"/>
      <c r="O60" s="257"/>
      <c r="P60" s="257"/>
      <c r="Q60" s="258"/>
      <c r="R60" s="254"/>
      <c r="S60" s="258">
        <f>SUBTOTAL(109,Sklop1[Vrednost za okvirno količino (EUR) brez DDV])</f>
        <v>0</v>
      </c>
      <c r="T60" s="258">
        <f>SUBTOTAL(109,Sklop1[Vrednost za okvirno količino (EUR) z DDV])</f>
        <v>0</v>
      </c>
      <c r="U60" s="259">
        <f>SUBTOTAL(103,Sklop1[Shema kakovosti
(nacionalne, evropske)
])</f>
        <v>0</v>
      </c>
    </row>
    <row r="61" spans="1:22" s="59" customFormat="1">
      <c r="A61" s="309" t="s">
        <v>207</v>
      </c>
      <c r="B61" s="309"/>
      <c r="C61" s="309"/>
      <c r="D61" s="309"/>
      <c r="E61" s="309"/>
      <c r="F61" s="309"/>
      <c r="G61" s="309"/>
      <c r="H61" s="309"/>
      <c r="I61" s="309"/>
      <c r="J61" s="309"/>
      <c r="K61" s="309"/>
      <c r="L61" s="309"/>
      <c r="M61" s="106"/>
      <c r="N61" s="106"/>
      <c r="O61" s="106"/>
      <c r="P61" s="106"/>
      <c r="Q61" s="106"/>
      <c r="R61" s="106"/>
      <c r="S61" s="106"/>
      <c r="T61" s="106"/>
      <c r="U61" s="106"/>
    </row>
    <row r="62" spans="1:22" ht="27" customHeight="1">
      <c r="A62" s="53" t="s">
        <v>163</v>
      </c>
      <c r="B62" s="17"/>
      <c r="C62" s="30"/>
      <c r="D62" s="30"/>
      <c r="E62" s="99"/>
      <c r="Q62" s="53"/>
      <c r="R62" s="53"/>
      <c r="S62" s="53"/>
      <c r="T62" s="53"/>
    </row>
    <row r="63" spans="1:22" ht="12.75" customHeight="1">
      <c r="A63" s="12" t="s">
        <v>165</v>
      </c>
      <c r="B63" s="17"/>
      <c r="C63" s="30"/>
      <c r="D63" s="30"/>
      <c r="E63" s="99"/>
      <c r="V63" s="106"/>
    </row>
    <row r="64" spans="1:22">
      <c r="A64" s="96" t="s">
        <v>585</v>
      </c>
      <c r="F64" s="66"/>
      <c r="G64" s="66"/>
      <c r="H64" s="66"/>
      <c r="I64" s="66"/>
      <c r="J64" s="31"/>
      <c r="K64" s="31"/>
      <c r="L64" s="58"/>
      <c r="M64" s="58"/>
      <c r="N64" s="31"/>
      <c r="O64" s="31"/>
      <c r="P64" s="31"/>
      <c r="Q64" s="31"/>
      <c r="R64" s="31"/>
    </row>
    <row r="65" spans="1:22">
      <c r="A65" s="108" t="s">
        <v>584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</row>
    <row r="66" spans="1:22">
      <c r="A66" s="12" t="s">
        <v>330</v>
      </c>
      <c r="F66" s="66"/>
      <c r="G66" s="66"/>
      <c r="H66" s="66"/>
      <c r="I66" s="66"/>
      <c r="J66" s="31"/>
      <c r="K66" s="31"/>
      <c r="L66" s="58"/>
      <c r="M66" s="58"/>
      <c r="N66" s="31"/>
      <c r="O66" s="31"/>
      <c r="P66" s="31"/>
      <c r="Q66" s="31"/>
      <c r="R66" s="31"/>
    </row>
    <row r="67" spans="1:22">
      <c r="A67" s="53" t="s">
        <v>586</v>
      </c>
      <c r="N67" s="31"/>
      <c r="O67" s="31"/>
      <c r="P67" s="31"/>
      <c r="Q67" s="31"/>
      <c r="R67" s="31"/>
      <c r="V67" s="106"/>
    </row>
    <row r="68" spans="1:22">
      <c r="F68" s="66"/>
      <c r="H68" s="66"/>
      <c r="I68" s="66"/>
      <c r="J68" s="31"/>
      <c r="K68" s="31"/>
      <c r="L68" s="58"/>
      <c r="M68" s="58"/>
      <c r="N68" s="31"/>
      <c r="O68" s="31"/>
      <c r="P68" s="31"/>
      <c r="Q68" s="31" t="s">
        <v>67</v>
      </c>
      <c r="R68" s="31"/>
    </row>
    <row r="69" spans="1:22" ht="14.3">
      <c r="A69" s="5"/>
      <c r="B69" s="96" t="s">
        <v>65</v>
      </c>
      <c r="C69" s="18"/>
      <c r="D69" s="28"/>
      <c r="E69" s="27"/>
      <c r="F69" s="6"/>
      <c r="J69" s="7"/>
      <c r="K69" s="7"/>
      <c r="L69" s="21"/>
      <c r="M69" s="21"/>
      <c r="N69" s="7"/>
      <c r="O69" s="7"/>
      <c r="P69" s="7"/>
      <c r="Q69" s="7"/>
      <c r="R69" s="7"/>
      <c r="S69" s="2"/>
      <c r="T69" s="2"/>
      <c r="U69" s="6"/>
    </row>
    <row r="70" spans="1:22">
      <c r="B70" s="17"/>
      <c r="C70" s="30"/>
      <c r="D70" s="30"/>
      <c r="E70" s="99"/>
      <c r="G70" s="66" t="s">
        <v>66</v>
      </c>
    </row>
    <row r="71" spans="1:22">
      <c r="B71" s="17"/>
      <c r="C71" s="30"/>
      <c r="D71" s="30"/>
      <c r="E71" s="99"/>
    </row>
    <row r="72" spans="1:22">
      <c r="B72" s="17"/>
      <c r="C72" s="30"/>
      <c r="D72" s="30"/>
      <c r="E72" s="99"/>
    </row>
    <row r="73" spans="1:22">
      <c r="B73" s="17"/>
      <c r="C73" s="30"/>
      <c r="D73" s="30"/>
      <c r="E73" s="99"/>
    </row>
    <row r="74" spans="1:22">
      <c r="B74" s="17"/>
      <c r="C74" s="30"/>
      <c r="D74" s="30"/>
      <c r="E74" s="99"/>
    </row>
    <row r="75" spans="1:22">
      <c r="B75" s="17"/>
      <c r="C75" s="30"/>
      <c r="D75" s="30"/>
      <c r="E75" s="99"/>
    </row>
    <row r="76" spans="1:22">
      <c r="B76" s="17"/>
      <c r="C76" s="30"/>
      <c r="D76" s="30"/>
      <c r="E76" s="99"/>
    </row>
    <row r="77" spans="1:22">
      <c r="B77" s="17"/>
      <c r="C77" s="30"/>
      <c r="D77" s="30"/>
      <c r="E77" s="99"/>
    </row>
    <row r="78" spans="1:22">
      <c r="B78" s="17"/>
      <c r="C78" s="30"/>
      <c r="D78" s="30"/>
      <c r="E78" s="99"/>
    </row>
    <row r="79" spans="1:22">
      <c r="B79" s="17"/>
      <c r="C79" s="30"/>
      <c r="D79" s="30"/>
      <c r="E79" s="99"/>
    </row>
    <row r="80" spans="1:22">
      <c r="B80" s="17"/>
      <c r="C80" s="30"/>
      <c r="D80" s="30"/>
      <c r="E80" s="99"/>
    </row>
    <row r="81" spans="1:22">
      <c r="B81" s="17"/>
      <c r="C81" s="30"/>
      <c r="D81" s="30"/>
      <c r="E81" s="99"/>
    </row>
    <row r="82" spans="1:22">
      <c r="B82" s="17"/>
      <c r="C82" s="30"/>
      <c r="D82" s="30"/>
      <c r="E82" s="99"/>
    </row>
    <row r="83" spans="1:22">
      <c r="B83" s="17"/>
      <c r="C83" s="30"/>
      <c r="D83" s="30"/>
      <c r="E83" s="99"/>
    </row>
    <row r="84" spans="1:22">
      <c r="B84" s="17"/>
      <c r="C84" s="30"/>
      <c r="D84" s="30"/>
      <c r="E84" s="99"/>
    </row>
    <row r="85" spans="1:22">
      <c r="B85" s="17"/>
      <c r="C85" s="30"/>
      <c r="D85" s="30"/>
      <c r="E85" s="99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99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99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99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99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99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99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99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99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99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99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99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99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99"/>
      <c r="F276" s="100"/>
      <c r="G276" s="100"/>
      <c r="H276" s="100"/>
      <c r="I276" s="100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7"/>
      <c r="C277" s="30"/>
      <c r="D277" s="30"/>
      <c r="E277" s="99"/>
      <c r="F277" s="100"/>
      <c r="G277" s="100"/>
      <c r="H277" s="100"/>
      <c r="I277" s="100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7"/>
      <c r="C278" s="30"/>
      <c r="D278" s="30"/>
      <c r="E278" s="99"/>
      <c r="F278" s="100"/>
      <c r="G278" s="100"/>
      <c r="H278" s="100"/>
      <c r="I278" s="100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7"/>
      <c r="C279" s="30"/>
      <c r="D279" s="30"/>
      <c r="E279" s="99"/>
      <c r="F279" s="100"/>
      <c r="G279" s="100"/>
      <c r="H279" s="100"/>
      <c r="I279" s="100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7"/>
      <c r="C280" s="30"/>
      <c r="D280" s="30"/>
      <c r="E280" s="99"/>
      <c r="F280" s="100"/>
      <c r="G280" s="100"/>
      <c r="H280" s="100"/>
      <c r="I280" s="100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7"/>
      <c r="C281" s="30"/>
      <c r="D281" s="30"/>
      <c r="E281" s="99"/>
      <c r="F281" s="100"/>
      <c r="G281" s="100"/>
      <c r="H281" s="100"/>
      <c r="I281" s="100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7"/>
      <c r="C282" s="30"/>
      <c r="D282" s="30"/>
      <c r="E282" s="99"/>
      <c r="F282" s="100"/>
      <c r="G282" s="100"/>
      <c r="H282" s="100"/>
      <c r="I282" s="100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7"/>
      <c r="C283" s="30"/>
      <c r="D283" s="30"/>
      <c r="E283" s="99"/>
      <c r="F283" s="100"/>
      <c r="G283" s="100"/>
      <c r="H283" s="100"/>
      <c r="I283" s="100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7"/>
      <c r="C284" s="30"/>
      <c r="D284" s="30"/>
      <c r="E284" s="99"/>
      <c r="F284" s="100"/>
      <c r="G284" s="100"/>
      <c r="H284" s="100"/>
      <c r="I284" s="100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7"/>
      <c r="C285" s="30"/>
      <c r="D285" s="30"/>
      <c r="E285" s="99"/>
      <c r="F285" s="100"/>
      <c r="G285" s="100"/>
      <c r="H285" s="100"/>
      <c r="I285" s="100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7"/>
      <c r="C286" s="30"/>
      <c r="D286" s="30"/>
      <c r="E286" s="99"/>
      <c r="F286" s="100"/>
      <c r="G286" s="100"/>
      <c r="H286" s="100"/>
      <c r="I286" s="100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7"/>
      <c r="C287" s="30"/>
      <c r="D287" s="30"/>
      <c r="E287" s="99"/>
      <c r="F287" s="100"/>
      <c r="G287" s="100"/>
      <c r="H287" s="100"/>
      <c r="I287" s="100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  <row r="288" spans="1:22" s="19" customFormat="1">
      <c r="A288" s="12"/>
      <c r="B288" s="17"/>
      <c r="C288" s="30"/>
      <c r="D288" s="30"/>
      <c r="E288" s="99"/>
      <c r="F288" s="100"/>
      <c r="G288" s="100"/>
      <c r="H288" s="100"/>
      <c r="I288" s="100"/>
      <c r="L288" s="12"/>
      <c r="M288" s="12"/>
      <c r="N288" s="12"/>
      <c r="O288" s="12"/>
      <c r="P288" s="12"/>
      <c r="Q288" s="12"/>
      <c r="R288" s="12"/>
      <c r="S288" s="12"/>
      <c r="T288" s="12"/>
      <c r="U288" s="66"/>
      <c r="V288" s="12"/>
    </row>
    <row r="289" spans="1:22" s="19" customFormat="1">
      <c r="A289" s="12"/>
      <c r="B289" s="17"/>
      <c r="C289" s="30"/>
      <c r="D289" s="30"/>
      <c r="E289" s="99"/>
      <c r="F289" s="100"/>
      <c r="G289" s="100"/>
      <c r="H289" s="100"/>
      <c r="I289" s="100"/>
      <c r="L289" s="12"/>
      <c r="M289" s="12"/>
      <c r="N289" s="12"/>
      <c r="O289" s="12"/>
      <c r="P289" s="12"/>
      <c r="Q289" s="12"/>
      <c r="R289" s="12"/>
      <c r="S289" s="12"/>
      <c r="T289" s="12"/>
      <c r="U289" s="66"/>
      <c r="V289" s="12"/>
    </row>
    <row r="290" spans="1:22" s="19" customFormat="1">
      <c r="A290" s="12"/>
      <c r="B290" s="17"/>
      <c r="C290" s="30"/>
      <c r="D290" s="30"/>
      <c r="E290" s="99"/>
      <c r="F290" s="100"/>
      <c r="G290" s="100"/>
      <c r="H290" s="100"/>
      <c r="I290" s="100"/>
      <c r="L290" s="12"/>
      <c r="M290" s="12"/>
      <c r="N290" s="12"/>
      <c r="O290" s="12"/>
      <c r="P290" s="12"/>
      <c r="Q290" s="12"/>
      <c r="R290" s="12"/>
      <c r="S290" s="12"/>
      <c r="T290" s="12"/>
      <c r="U290" s="66"/>
      <c r="V290" s="12"/>
    </row>
    <row r="291" spans="1:22" s="19" customFormat="1">
      <c r="A291" s="12"/>
      <c r="B291" s="17"/>
      <c r="C291" s="30"/>
      <c r="D291" s="30"/>
      <c r="E291" s="99"/>
      <c r="F291" s="100"/>
      <c r="G291" s="100"/>
      <c r="H291" s="100"/>
      <c r="I291" s="100"/>
      <c r="L291" s="12"/>
      <c r="M291" s="12"/>
      <c r="N291" s="12"/>
      <c r="O291" s="12"/>
      <c r="P291" s="12"/>
      <c r="Q291" s="12"/>
      <c r="R291" s="12"/>
      <c r="S291" s="12"/>
      <c r="T291" s="12"/>
      <c r="U291" s="66"/>
      <c r="V291" s="12"/>
    </row>
    <row r="292" spans="1:22" s="19" customFormat="1">
      <c r="A292" s="12"/>
      <c r="B292" s="17"/>
      <c r="C292" s="30"/>
      <c r="D292" s="30"/>
      <c r="E292" s="99"/>
      <c r="F292" s="100"/>
      <c r="G292" s="100"/>
      <c r="H292" s="100"/>
      <c r="I292" s="100"/>
      <c r="L292" s="12"/>
      <c r="M292" s="12"/>
      <c r="N292" s="12"/>
      <c r="O292" s="12"/>
      <c r="P292" s="12"/>
      <c r="Q292" s="12"/>
      <c r="R292" s="12"/>
      <c r="S292" s="12"/>
      <c r="T292" s="12"/>
      <c r="U292" s="66"/>
      <c r="V292" s="12"/>
    </row>
    <row r="293" spans="1:22" s="19" customFormat="1">
      <c r="A293" s="12"/>
      <c r="B293" s="18"/>
      <c r="C293" s="29"/>
      <c r="D293" s="29"/>
      <c r="E293" s="97"/>
      <c r="F293" s="100"/>
      <c r="G293" s="100"/>
      <c r="H293" s="100"/>
      <c r="I293" s="100"/>
      <c r="L293" s="12"/>
      <c r="M293" s="12"/>
      <c r="N293" s="12"/>
      <c r="O293" s="12"/>
      <c r="P293" s="12"/>
      <c r="Q293" s="12"/>
      <c r="R293" s="12"/>
      <c r="S293" s="12"/>
      <c r="T293" s="12"/>
      <c r="U293" s="66"/>
      <c r="V293" s="12"/>
    </row>
    <row r="294" spans="1:22" s="19" customFormat="1">
      <c r="A294" s="12"/>
      <c r="B294" s="18"/>
      <c r="C294" s="29"/>
      <c r="D294" s="29"/>
      <c r="E294" s="97"/>
      <c r="F294" s="100"/>
      <c r="G294" s="100"/>
      <c r="H294" s="100"/>
      <c r="I294" s="100"/>
      <c r="L294" s="12"/>
      <c r="M294" s="12"/>
      <c r="N294" s="12"/>
      <c r="O294" s="12"/>
      <c r="P294" s="12"/>
      <c r="Q294" s="12"/>
      <c r="R294" s="12"/>
      <c r="S294" s="12"/>
      <c r="T294" s="12"/>
      <c r="U294" s="66"/>
      <c r="V294" s="12"/>
    </row>
  </sheetData>
  <sheetProtection insertRows="0" deleteRows="0"/>
  <protectedRanges>
    <protectedRange sqref="U62:U1048576 J62:P1048576 U1:U60 J1:P60" name="Obseg1"/>
    <protectedRange sqref="J61:P61 U61" name="Obseg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conditionalFormatting sqref="B33:B59 B18 B26 B21:B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260"/>
  <sheetViews>
    <sheetView zoomScale="90" zoomScaleNormal="90" zoomScaleSheetLayoutView="100" workbookViewId="0">
      <selection activeCell="F21" sqref="F21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8.875" style="29" customWidth="1"/>
    <col min="5" max="5" width="9.375" style="97" customWidth="1"/>
    <col min="6" max="6" width="7.375" style="100" customWidth="1"/>
    <col min="7" max="7" width="6" style="100" customWidth="1"/>
    <col min="8" max="8" width="8.75" style="100" customWidth="1"/>
    <col min="9" max="9" width="9.62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s="2" customFormat="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  <c r="K6" s="103"/>
      <c r="U6" s="6"/>
    </row>
    <row r="7" spans="1:21" s="2" customFormat="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  <c r="K7" s="103"/>
      <c r="U7" s="6"/>
    </row>
    <row r="8" spans="1:21" s="2" customFormat="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  <c r="K8" s="103"/>
      <c r="U8" s="6"/>
    </row>
    <row r="9" spans="1:21" s="2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sklopov'!A7</f>
        <v>2.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23" t="str">
        <f>+'Zbirnik sklopov'!B7</f>
        <v>EKOLOŠKO MLEKO IN MLEČNI IZDELKI</v>
      </c>
      <c r="C13" s="323"/>
      <c r="D13" s="323"/>
      <c r="E13" s="323"/>
      <c r="F13" s="323"/>
      <c r="G13" s="323"/>
      <c r="H13" s="323"/>
      <c r="I13" s="323"/>
      <c r="J13" s="323"/>
      <c r="K13" s="323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83" t="s">
        <v>1</v>
      </c>
      <c r="B16" s="239" t="s">
        <v>435</v>
      </c>
      <c r="C16" s="240">
        <v>400</v>
      </c>
      <c r="D16" s="76" t="s">
        <v>146</v>
      </c>
      <c r="E16" s="98" t="s">
        <v>665</v>
      </c>
      <c r="F16" s="241">
        <v>50</v>
      </c>
      <c r="G16" s="102" t="s">
        <v>92</v>
      </c>
      <c r="H16" s="270">
        <f>IFERROR(IF(Sklop2[[#This Row],[ ZAHTEVANO PAKIRANJE       Enota]]="g",Sklop2[[#This Row],[ZAHTEVANO PAKIRANJE                    Masa/volumen]]/1000*Sklop2[[#This Row],[Okvirna količina za 1 leto]],IF(Sklop2[[#This Row],[ ZAHTEVANO PAKIRANJE       Enota]]="l",Sklop2[[#This Row],[ZAHTEVANO PAKIRANJE                    Masa/volumen]]*Sklop2[[#This Row],[Okvirna količina za 1 leto]],IF(Sklop2[[#This Row],[ ZAHTEVANO PAKIRANJE       Enota]]="ml",Sklop2[[#This Row],[ZAHTEVANO PAKIRANJE                    Masa/volumen]]/1000*Sklop2[[#This Row],[Okvirna količina za 1 leto]],Sklop2[[#This Row],[ZAHTEVANO PAKIRANJE                    Masa/volumen]]*Sklop2[[#This Row],[Okvirna količina za 1 leto]]))),1*Sklop2[[#This Row],[Okvirna količina za 1 leto]])</f>
        <v>20</v>
      </c>
      <c r="I16" s="267">
        <f>Sklop2[[#This Row],[Preračunana masa/volumen/kos na enoto kg]]</f>
        <v>20</v>
      </c>
      <c r="J16" s="88"/>
      <c r="K16" s="85"/>
      <c r="L16" s="85"/>
      <c r="M16" s="81"/>
      <c r="N16" s="86"/>
      <c r="O16" s="82"/>
      <c r="P16" s="91"/>
      <c r="Q16" s="86">
        <f>+Sklop2[[#This Row],[cena/enota brez DDV v EUR]]*Sklop2[[#This Row],[Stopnja DDV (%)]]</f>
        <v>0</v>
      </c>
      <c r="R16" s="86">
        <f>+Sklop2[[#This Row],[cena/enota brez DDV v EUR]]+Sklop2[[#This Row],[Davek (EUR)]]</f>
        <v>0</v>
      </c>
      <c r="S16" s="86">
        <f>+Sklop2[[#This Row],[cena/enota brez DDV v EUR]]*Sklop2[[#This Row],[Okvirna količina za 1 leto]]</f>
        <v>0</v>
      </c>
      <c r="T16" s="86">
        <f>+Sklop2[[#This Row],[Končna cena/enoto mere (EUR) z DDV]]*Sklop2[[#This Row],[Okvirna količina za 1 leto]]</f>
        <v>0</v>
      </c>
      <c r="U16" s="166" t="s">
        <v>149</v>
      </c>
    </row>
    <row r="17" spans="1:21" s="59" customFormat="1" ht="23.1">
      <c r="A17" s="78" t="s">
        <v>3</v>
      </c>
      <c r="B17" s="242" t="s">
        <v>438</v>
      </c>
      <c r="C17" s="240">
        <v>150</v>
      </c>
      <c r="D17" s="76" t="s">
        <v>146</v>
      </c>
      <c r="E17" s="98" t="s">
        <v>665</v>
      </c>
      <c r="F17" s="241">
        <v>1600</v>
      </c>
      <c r="G17" s="102" t="s">
        <v>92</v>
      </c>
      <c r="H17" s="271">
        <f>IFERROR(IF(Sklop2[[#This Row],[ ZAHTEVANO PAKIRANJE       Enota]]="g",Sklop2[[#This Row],[ZAHTEVANO PAKIRANJE                    Masa/volumen]]/1000*Sklop2[[#This Row],[Okvirna količina za 1 leto]],IF(Sklop2[[#This Row],[ ZAHTEVANO PAKIRANJE       Enota]]="l",Sklop2[[#This Row],[ZAHTEVANO PAKIRANJE                    Masa/volumen]]*Sklop2[[#This Row],[Okvirna količina za 1 leto]],IF(Sklop2[[#This Row],[ ZAHTEVANO PAKIRANJE       Enota]]="ml",Sklop2[[#This Row],[ZAHTEVANO PAKIRANJE                    Masa/volumen]]/1000*Sklop2[[#This Row],[Okvirna količina za 1 leto]],Sklop2[[#This Row],[ZAHTEVANO PAKIRANJE                    Masa/volumen]]*Sklop2[[#This Row],[Okvirna količina za 1 leto]]))),1*Sklop2[[#This Row],[Okvirna količina za 1 leto]])</f>
        <v>240</v>
      </c>
      <c r="I17" s="267">
        <f>Sklop2[[#This Row],[Preračunana masa/volumen/kos na enoto kg]]</f>
        <v>240</v>
      </c>
      <c r="J17" s="88"/>
      <c r="K17" s="85"/>
      <c r="L17" s="85"/>
      <c r="M17" s="81"/>
      <c r="N17" s="86"/>
      <c r="O17" s="82"/>
      <c r="P17" s="91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 za 1 leto]]</f>
        <v>0</v>
      </c>
      <c r="T17" s="86">
        <f>+Sklop2[[#This Row],[Končna cena/enoto mere (EUR) z DDV]]*Sklop2[[#This Row],[Okvirna količina za 1 leto]]</f>
        <v>0</v>
      </c>
      <c r="U17" s="166" t="s">
        <v>149</v>
      </c>
    </row>
    <row r="18" spans="1:21" s="59" customFormat="1" ht="11.55">
      <c r="A18" s="83" t="s">
        <v>4</v>
      </c>
      <c r="B18" s="242" t="s">
        <v>439</v>
      </c>
      <c r="C18" s="240">
        <v>150</v>
      </c>
      <c r="D18" s="76" t="s">
        <v>146</v>
      </c>
      <c r="E18" s="98" t="s">
        <v>665</v>
      </c>
      <c r="F18" s="241">
        <v>800</v>
      </c>
      <c r="G18" s="102" t="s">
        <v>92</v>
      </c>
      <c r="H18" s="267">
        <f>IFERROR(IF(Sklop2[[#This Row],[ ZAHTEVANO PAKIRANJE       Enota]]="g",Sklop2[[#This Row],[ZAHTEVANO PAKIRANJE                    Masa/volumen]]/1000*Sklop2[[#This Row],[Okvirna količina za 1 leto]],IF(Sklop2[[#This Row],[ ZAHTEVANO PAKIRANJE       Enota]]="l",Sklop2[[#This Row],[ZAHTEVANO PAKIRANJE                    Masa/volumen]]*Sklop2[[#This Row],[Okvirna količina za 1 leto]],IF(Sklop2[[#This Row],[ ZAHTEVANO PAKIRANJE       Enota]]="ml",Sklop2[[#This Row],[ZAHTEVANO PAKIRANJE                    Masa/volumen]]/1000*Sklop2[[#This Row],[Okvirna količina za 1 leto]],Sklop2[[#This Row],[ZAHTEVANO PAKIRANJE                    Masa/volumen]]*Sklop2[[#This Row],[Okvirna količina za 1 leto]]))),1*Sklop2[[#This Row],[Okvirna količina za 1 leto]])</f>
        <v>120</v>
      </c>
      <c r="I18" s="267">
        <f>Sklop2[[#This Row],[Preračunana masa/volumen/kos na enoto kg]]</f>
        <v>120</v>
      </c>
      <c r="J18" s="88"/>
      <c r="K18" s="85"/>
      <c r="L18" s="85"/>
      <c r="M18" s="81"/>
      <c r="N18" s="86"/>
      <c r="O18" s="82"/>
      <c r="P18" s="91"/>
      <c r="Q18" s="86">
        <f>+Sklop2[[#This Row],[cena/enota brez DDV v EUR]]*Sklop2[[#This Row],[Stopnja DDV (%)]]</f>
        <v>0</v>
      </c>
      <c r="R18" s="86">
        <f>+Sklop2[[#This Row],[cena/enota brez DDV v EUR]]+Sklop2[[#This Row],[Davek (EUR)]]</f>
        <v>0</v>
      </c>
      <c r="S18" s="86">
        <f>+Sklop2[[#This Row],[cena/enota brez DDV v EUR]]*Sklop2[[#This Row],[Okvirna količina za 1 leto]]</f>
        <v>0</v>
      </c>
      <c r="T18" s="86">
        <f>+Sklop2[[#This Row],[Končna cena/enoto mere (EUR) z DDV]]*Sklop2[[#This Row],[Okvirna količina za 1 leto]]</f>
        <v>0</v>
      </c>
      <c r="U18" s="166" t="s">
        <v>149</v>
      </c>
    </row>
    <row r="19" spans="1:21" s="59" customFormat="1" ht="11.55">
      <c r="A19" s="78" t="s">
        <v>5</v>
      </c>
      <c r="B19" s="246" t="s">
        <v>218</v>
      </c>
      <c r="C19" s="240" t="s">
        <v>149</v>
      </c>
      <c r="D19" s="76" t="s">
        <v>0</v>
      </c>
      <c r="E19" s="98" t="s">
        <v>665</v>
      </c>
      <c r="F19" s="241">
        <v>50</v>
      </c>
      <c r="G19" s="102" t="s">
        <v>0</v>
      </c>
      <c r="H19" s="267">
        <f>IFERROR(IF(Sklop2[[#This Row],[ ZAHTEVANO PAKIRANJE       Enota]]="g",Sklop2[[#This Row],[ZAHTEVANO PAKIRANJE                    Masa/volumen]]/1000*Sklop2[[#This Row],[Okvirna količina za 1 leto]],IF(Sklop2[[#This Row],[ ZAHTEVANO PAKIRANJE       Enota]]="l",Sklop2[[#This Row],[ZAHTEVANO PAKIRANJE                    Masa/volumen]]*Sklop2[[#This Row],[Okvirna količina za 1 leto]],IF(Sklop2[[#This Row],[ ZAHTEVANO PAKIRANJE       Enota]]="ml",Sklop2[[#This Row],[ZAHTEVANO PAKIRANJE                    Masa/volumen]]/1000*Sklop2[[#This Row],[Okvirna količina za 1 leto]],Sklop2[[#This Row],[ZAHTEVANO PAKIRANJE                    Masa/volumen]]*Sklop2[[#This Row],[Okvirna količina za 1 leto]]))),1*Sklop2[[#This Row],[Okvirna količina za 1 leto]])</f>
        <v>50</v>
      </c>
      <c r="I19" s="267">
        <f>Sklop2[[#This Row],[Preračunana masa/volumen/kos na enoto kg]]</f>
        <v>50</v>
      </c>
      <c r="J19" s="88"/>
      <c r="K19" s="85"/>
      <c r="L19" s="85"/>
      <c r="M19" s="81"/>
      <c r="N19" s="86"/>
      <c r="O19" s="82"/>
      <c r="P19" s="91"/>
      <c r="Q19" s="86">
        <f>+Sklop2[[#This Row],[cena/enota brez DDV v EUR]]*Sklop2[[#This Row],[Stopnja DDV (%)]]</f>
        <v>0</v>
      </c>
      <c r="R19" s="86">
        <f>+Sklop2[[#This Row],[cena/enota brez DDV v EUR]]+Sklop2[[#This Row],[Davek (EUR)]]</f>
        <v>0</v>
      </c>
      <c r="S19" s="86">
        <f>+Sklop2[[#This Row],[cena/enota brez DDV v EUR]]*Sklop2[[#This Row],[Okvirna količina za 1 leto]]</f>
        <v>0</v>
      </c>
      <c r="T19" s="86">
        <f>+Sklop2[[#This Row],[Končna cena/enoto mere (EUR) z DDV]]*Sklop2[[#This Row],[Okvirna količina za 1 leto]]</f>
        <v>0</v>
      </c>
      <c r="U19" s="166" t="s">
        <v>149</v>
      </c>
    </row>
    <row r="20" spans="1:21" s="59" customFormat="1" ht="11.55">
      <c r="A20" s="83" t="s">
        <v>6</v>
      </c>
      <c r="B20" s="202" t="s">
        <v>458</v>
      </c>
      <c r="C20" s="203">
        <v>10</v>
      </c>
      <c r="D20" s="204" t="s">
        <v>93</v>
      </c>
      <c r="E20" s="98" t="s">
        <v>665</v>
      </c>
      <c r="F20" s="206">
        <v>200</v>
      </c>
      <c r="G20" s="265" t="s">
        <v>521</v>
      </c>
      <c r="H20" s="267">
        <f>IFERROR(IF(Sklop2[[#This Row],[ ZAHTEVANO PAKIRANJE       Enota]]="g",Sklop2[[#This Row],[ZAHTEVANO PAKIRANJE                    Masa/volumen]]/1000*Sklop2[[#This Row],[Okvirna količina za 1 leto]],IF(Sklop2[[#This Row],[ ZAHTEVANO PAKIRANJE       Enota]]="l",Sklop2[[#This Row],[ZAHTEVANO PAKIRANJE                    Masa/volumen]]*Sklop2[[#This Row],[Okvirna količina za 1 leto]],IF(Sklop2[[#This Row],[ ZAHTEVANO PAKIRANJE       Enota]]="ml",Sklop2[[#This Row],[ZAHTEVANO PAKIRANJE                    Masa/volumen]]/1000*Sklop2[[#This Row],[Okvirna količina za 1 leto]],Sklop2[[#This Row],[ZAHTEVANO PAKIRANJE                    Masa/volumen]]*Sklop2[[#This Row],[Okvirna količina za 1 leto]]))),1*Sklop2[[#This Row],[Okvirna količina za 1 leto]])</f>
        <v>2000</v>
      </c>
      <c r="I20" s="267">
        <f>Sklop2[[#This Row],[Preračunana masa/volumen/kos na enoto kg]]</f>
        <v>2000</v>
      </c>
      <c r="J20" s="117"/>
      <c r="K20" s="123"/>
      <c r="L20" s="123"/>
      <c r="M20" s="81"/>
      <c r="N20" s="118"/>
      <c r="O20" s="82"/>
      <c r="P20" s="119"/>
      <c r="Q20" s="118">
        <f>+Sklop2[[#This Row],[cena/enota brez DDV v EUR]]*Sklop2[[#This Row],[Stopnja DDV (%)]]</f>
        <v>0</v>
      </c>
      <c r="R20" s="118">
        <f>+Sklop2[[#This Row],[cena/enota brez DDV v EUR]]+Sklop2[[#This Row],[Davek (EUR)]]</f>
        <v>0</v>
      </c>
      <c r="S20" s="118">
        <f>+Sklop2[[#This Row],[cena/enota brez DDV v EUR]]*Sklop2[[#This Row],[Okvirna količina za 1 leto]]</f>
        <v>0</v>
      </c>
      <c r="T20" s="125">
        <f>+Sklop2[[#This Row],[Končna cena/enoto mere (EUR) z DDV]]*Sklop2[[#This Row],[Okvirna količina za 1 leto]]</f>
        <v>0</v>
      </c>
      <c r="U20" s="166" t="s">
        <v>149</v>
      </c>
    </row>
    <row r="21" spans="1:21" s="59" customFormat="1" ht="11.55">
      <c r="A21" s="78" t="s">
        <v>7</v>
      </c>
      <c r="B21" s="242" t="s">
        <v>436</v>
      </c>
      <c r="C21" s="240">
        <v>3</v>
      </c>
      <c r="D21" s="76" t="s">
        <v>0</v>
      </c>
      <c r="E21" s="98" t="s">
        <v>665</v>
      </c>
      <c r="F21" s="241">
        <v>100</v>
      </c>
      <c r="G21" s="102" t="s">
        <v>92</v>
      </c>
      <c r="H21" s="267">
        <f>IFERROR(IF(Sklop2[[#This Row],[ ZAHTEVANO PAKIRANJE       Enota]]="g",Sklop2[[#This Row],[ZAHTEVANO PAKIRANJE                    Masa/volumen]]/1000*Sklop2[[#This Row],[Okvirna količina za 1 leto]],IF(Sklop2[[#This Row],[ ZAHTEVANO PAKIRANJE       Enota]]="l",Sklop2[[#This Row],[ZAHTEVANO PAKIRANJE                    Masa/volumen]]*Sklop2[[#This Row],[Okvirna količina za 1 leto]],IF(Sklop2[[#This Row],[ ZAHTEVANO PAKIRANJE       Enota]]="ml",Sklop2[[#This Row],[ZAHTEVANO PAKIRANJE                    Masa/volumen]]/1000*Sklop2[[#This Row],[Okvirna količina za 1 leto]],Sklop2[[#This Row],[ZAHTEVANO PAKIRANJE                    Masa/volumen]]*Sklop2[[#This Row],[Okvirna količina za 1 leto]]))),1*Sklop2[[#This Row],[Okvirna količina za 1 leto]])</f>
        <v>300</v>
      </c>
      <c r="I21" s="267">
        <f>Sklop2[[#This Row],[Preračunana masa/volumen/kos na enoto kg]]</f>
        <v>300</v>
      </c>
      <c r="J21" s="117"/>
      <c r="K21" s="123"/>
      <c r="L21" s="123"/>
      <c r="M21" s="81"/>
      <c r="N21" s="118"/>
      <c r="O21" s="82"/>
      <c r="P21" s="119"/>
      <c r="Q21" s="118">
        <f>+Sklop2[[#This Row],[cena/enota brez DDV v EUR]]*Sklop2[[#This Row],[Stopnja DDV (%)]]</f>
        <v>0</v>
      </c>
      <c r="R21" s="118">
        <f>+Sklop2[[#This Row],[cena/enota brez DDV v EUR]]+Sklop2[[#This Row],[Davek (EUR)]]</f>
        <v>0</v>
      </c>
      <c r="S21" s="118">
        <f>+Sklop2[[#This Row],[cena/enota brez DDV v EUR]]*Sklop2[[#This Row],[Okvirna količina za 1 leto]]</f>
        <v>0</v>
      </c>
      <c r="T21" s="125">
        <f>+Sklop2[[#This Row],[Končna cena/enoto mere (EUR) z DDV]]*Sklop2[[#This Row],[Okvirna količina za 1 leto]]</f>
        <v>0</v>
      </c>
      <c r="U21" s="166" t="s">
        <v>149</v>
      </c>
    </row>
    <row r="22" spans="1:21" s="59" customFormat="1" ht="11.55">
      <c r="A22" s="201" t="s">
        <v>8</v>
      </c>
      <c r="B22" s="246" t="s">
        <v>437</v>
      </c>
      <c r="C22" s="240">
        <v>200</v>
      </c>
      <c r="D22" s="76" t="s">
        <v>146</v>
      </c>
      <c r="E22" s="98" t="s">
        <v>665</v>
      </c>
      <c r="F22" s="241">
        <v>160</v>
      </c>
      <c r="G22" s="102" t="s">
        <v>92</v>
      </c>
      <c r="H22" s="272">
        <f>IFERROR(IF(Sklop2[[#This Row],[ ZAHTEVANO PAKIRANJE       Enota]]="g",Sklop2[[#This Row],[ZAHTEVANO PAKIRANJE                    Masa/volumen]]/1000*Sklop2[[#This Row],[Okvirna količina za 1 leto]],IF(Sklop2[[#This Row],[ ZAHTEVANO PAKIRANJE       Enota]]="l",Sklop2[[#This Row],[ZAHTEVANO PAKIRANJE                    Masa/volumen]]*Sklop2[[#This Row],[Okvirna količina za 1 leto]],IF(Sklop2[[#This Row],[ ZAHTEVANO PAKIRANJE       Enota]]="ml",Sklop2[[#This Row],[ZAHTEVANO PAKIRANJE                    Masa/volumen]]/1000*Sklop2[[#This Row],[Okvirna količina za 1 leto]],Sklop2[[#This Row],[ZAHTEVANO PAKIRANJE                    Masa/volumen]]*Sklop2[[#This Row],[Okvirna količina za 1 leto]]))),1*Sklop2[[#This Row],[Okvirna količina za 1 leto]])</f>
        <v>32</v>
      </c>
      <c r="I22" s="272">
        <f>Sklop2[[#This Row],[Preračunana masa/volumen/kos na enoto kg]]</f>
        <v>32</v>
      </c>
      <c r="J22" s="209"/>
      <c r="K22" s="210"/>
      <c r="L22" s="210"/>
      <c r="M22" s="211"/>
      <c r="N22" s="212"/>
      <c r="O22" s="212"/>
      <c r="P22" s="213"/>
      <c r="Q22" s="212">
        <f>+Sklop2[[#This Row],[cena/enota brez DDV v EUR]]*Sklop2[[#This Row],[Stopnja DDV (%)]]</f>
        <v>0</v>
      </c>
      <c r="R22" s="212">
        <f>+Sklop2[[#This Row],[cena/enota brez DDV v EUR]]+Sklop2[[#This Row],[Davek (EUR)]]</f>
        <v>0</v>
      </c>
      <c r="S22" s="212">
        <f>+Sklop2[[#This Row],[cena/enota brez DDV v EUR]]*Sklop2[[#This Row],[Okvirna količina za 1 leto]]</f>
        <v>0</v>
      </c>
      <c r="T22" s="212">
        <f>+Sklop2[[#This Row],[Končna cena/enoto mere (EUR) z DDV]]*Sklop2[[#This Row],[Okvirna količina za 1 leto]]</f>
        <v>0</v>
      </c>
      <c r="U22" s="218"/>
    </row>
    <row r="23" spans="1:21" s="59" customFormat="1" ht="11.55">
      <c r="A23" s="83" t="s">
        <v>9</v>
      </c>
      <c r="B23" s="242" t="s">
        <v>429</v>
      </c>
      <c r="C23" s="240">
        <v>150</v>
      </c>
      <c r="D23" s="76" t="s">
        <v>146</v>
      </c>
      <c r="E23" s="98" t="s">
        <v>665</v>
      </c>
      <c r="F23" s="241">
        <v>1200</v>
      </c>
      <c r="G23" s="102" t="s">
        <v>92</v>
      </c>
      <c r="H23" s="267">
        <f>IFERROR(IF(Sklop2[[#This Row],[ ZAHTEVANO PAKIRANJE       Enota]]="g",Sklop2[[#This Row],[ZAHTEVANO PAKIRANJE                    Masa/volumen]]/1000*Sklop2[[#This Row],[Okvirna količina za 1 leto]],IF(Sklop2[[#This Row],[ ZAHTEVANO PAKIRANJE       Enota]]="l",Sklop2[[#This Row],[ZAHTEVANO PAKIRANJE                    Masa/volumen]]*Sklop2[[#This Row],[Okvirna količina za 1 leto]],IF(Sklop2[[#This Row],[ ZAHTEVANO PAKIRANJE       Enota]]="ml",Sklop2[[#This Row],[ZAHTEVANO PAKIRANJE                    Masa/volumen]]/1000*Sklop2[[#This Row],[Okvirna količina za 1 leto]],Sklop2[[#This Row],[ZAHTEVANO PAKIRANJE                    Masa/volumen]]*Sklop2[[#This Row],[Okvirna količina za 1 leto]]))),1*Sklop2[[#This Row],[Okvirna količina za 1 leto]])</f>
        <v>180</v>
      </c>
      <c r="I23" s="267">
        <f>Sklop2[[#This Row],[Preračunana masa/volumen/kos na enoto kg]]</f>
        <v>180</v>
      </c>
      <c r="J23" s="117"/>
      <c r="K23" s="123"/>
      <c r="L23" s="123"/>
      <c r="M23" s="81"/>
      <c r="N23" s="118"/>
      <c r="O23" s="82"/>
      <c r="P23" s="119"/>
      <c r="Q23" s="118">
        <f>+Sklop2[[#This Row],[cena/enota brez DDV v EUR]]*Sklop2[[#This Row],[Stopnja DDV (%)]]</f>
        <v>0</v>
      </c>
      <c r="R23" s="118">
        <f>+Sklop2[[#This Row],[cena/enota brez DDV v EUR]]+Sklop2[[#This Row],[Davek (EUR)]]</f>
        <v>0</v>
      </c>
      <c r="S23" s="118">
        <f>+Sklop2[[#This Row],[cena/enota brez DDV v EUR]]*Sklop2[[#This Row],[Okvirna količina za 1 leto]]</f>
        <v>0</v>
      </c>
      <c r="T23" s="125">
        <f>+Sklop2[[#This Row],[Končna cena/enoto mere (EUR) z DDV]]*Sklop2[[#This Row],[Okvirna količina za 1 leto]]</f>
        <v>0</v>
      </c>
      <c r="U23" s="166" t="s">
        <v>149</v>
      </c>
    </row>
    <row r="24" spans="1:21" s="59" customFormat="1">
      <c r="A24" s="250" t="s">
        <v>166</v>
      </c>
      <c r="B24" s="181"/>
      <c r="C24" s="182"/>
      <c r="D24" s="182"/>
      <c r="E24" s="260"/>
      <c r="F24" s="254"/>
      <c r="G24" s="261"/>
      <c r="H24" s="261">
        <f>SUM(Sklop2[Preračunana masa/volumen/kos na enoto kg])</f>
        <v>2942</v>
      </c>
      <c r="I24" s="261">
        <f>SUM(Sklop2[Živila iz shem kakovosti (kg)])</f>
        <v>2942</v>
      </c>
      <c r="J24" s="254"/>
      <c r="K24" s="255"/>
      <c r="L24" s="255"/>
      <c r="M24" s="256"/>
      <c r="N24" s="257"/>
      <c r="O24" s="257"/>
      <c r="P24" s="257"/>
      <c r="Q24" s="258"/>
      <c r="R24" s="254"/>
      <c r="S24" s="258">
        <f>SUBTOTAL(109,Sklop2[Vrednost za okvirno količino (EUR) brez DDV])</f>
        <v>0</v>
      </c>
      <c r="T24" s="258">
        <f>SUBTOTAL(109,Sklop2[Vrednost za okvirno količino (EUR) z DDV])</f>
        <v>0</v>
      </c>
      <c r="U24" s="259"/>
    </row>
    <row r="25" spans="1:21" s="59" customFormat="1" ht="14.3">
      <c r="A25" s="5"/>
      <c r="B25" s="3"/>
      <c r="C25" s="28"/>
      <c r="D25" s="28"/>
      <c r="E25" s="27"/>
      <c r="F25" s="6"/>
      <c r="G25" s="100"/>
      <c r="H25" s="100"/>
      <c r="I25" s="100"/>
      <c r="J25" s="7"/>
      <c r="K25" s="7"/>
      <c r="L25" s="21"/>
      <c r="M25" s="21"/>
      <c r="N25" s="7"/>
      <c r="O25" s="7"/>
      <c r="P25" s="7"/>
      <c r="Q25" s="7"/>
      <c r="R25" s="7"/>
      <c r="S25" s="2"/>
      <c r="T25" s="2"/>
      <c r="U25" s="6"/>
    </row>
    <row r="26" spans="1:21" s="59" customFormat="1">
      <c r="A26" s="53" t="s">
        <v>163</v>
      </c>
      <c r="B26" s="17"/>
      <c r="C26" s="30"/>
      <c r="D26" s="30"/>
      <c r="E26" s="99"/>
      <c r="F26" s="100"/>
      <c r="G26" s="100"/>
      <c r="H26" s="100"/>
      <c r="I26" s="100"/>
      <c r="J26" s="19"/>
      <c r="K26" s="19"/>
      <c r="L26" s="12"/>
      <c r="M26" s="12"/>
      <c r="N26" s="12"/>
      <c r="O26" s="12"/>
      <c r="P26" s="12"/>
      <c r="Q26" s="53"/>
      <c r="R26" s="53"/>
      <c r="S26" s="53"/>
      <c r="T26" s="53"/>
      <c r="U26" s="66"/>
    </row>
    <row r="27" spans="1:21" s="59" customFormat="1">
      <c r="A27" s="12" t="s">
        <v>165</v>
      </c>
      <c r="B27" s="17"/>
      <c r="C27" s="30"/>
      <c r="D27" s="30"/>
      <c r="E27" s="99"/>
      <c r="F27" s="100"/>
      <c r="G27" s="100"/>
      <c r="H27" s="100"/>
      <c r="I27" s="100"/>
      <c r="J27" s="19"/>
      <c r="K27" s="19"/>
      <c r="L27" s="12"/>
      <c r="M27" s="12"/>
      <c r="N27" s="12"/>
      <c r="O27" s="12"/>
      <c r="P27" s="12"/>
      <c r="Q27" s="12"/>
      <c r="R27" s="12"/>
      <c r="S27" s="12"/>
      <c r="T27" s="12"/>
      <c r="U27" s="66"/>
    </row>
    <row r="28" spans="1:21" ht="27" customHeight="1">
      <c r="A28" s="96" t="s">
        <v>432</v>
      </c>
      <c r="F28" s="66"/>
      <c r="G28" s="66"/>
      <c r="H28" s="66"/>
      <c r="I28" s="66"/>
      <c r="J28" s="31"/>
      <c r="K28" s="31"/>
      <c r="L28" s="58"/>
      <c r="M28" s="58"/>
      <c r="N28" s="31"/>
      <c r="O28" s="31"/>
      <c r="P28" s="31"/>
      <c r="Q28" s="31"/>
      <c r="R28" s="31"/>
    </row>
    <row r="29" spans="1:21">
      <c r="A29" s="322" t="s">
        <v>440</v>
      </c>
      <c r="B29" s="322"/>
      <c r="C29" s="322"/>
      <c r="D29" s="322"/>
      <c r="E29" s="322"/>
      <c r="F29" s="322"/>
      <c r="G29" s="322"/>
      <c r="H29" s="322"/>
      <c r="I29" s="322"/>
      <c r="J29" s="322"/>
      <c r="K29" s="322"/>
      <c r="L29" s="322"/>
      <c r="M29" s="106"/>
      <c r="N29" s="106"/>
      <c r="O29" s="106"/>
      <c r="P29" s="106"/>
      <c r="Q29" s="106"/>
      <c r="R29" s="106"/>
      <c r="S29" s="106"/>
      <c r="T29" s="106"/>
      <c r="U29" s="106"/>
    </row>
    <row r="30" spans="1:21">
      <c r="A30" s="53" t="s">
        <v>601</v>
      </c>
      <c r="F30" s="66"/>
      <c r="G30" s="66"/>
      <c r="H30" s="66"/>
      <c r="I30" s="66"/>
      <c r="J30" s="31"/>
      <c r="K30" s="31"/>
      <c r="L30" s="58"/>
      <c r="M30" s="58"/>
      <c r="N30" s="31"/>
      <c r="O30" s="31"/>
      <c r="P30" s="31"/>
      <c r="Q30" s="31"/>
      <c r="R30" s="31"/>
    </row>
    <row r="31" spans="1:21">
      <c r="N31" s="31"/>
      <c r="O31" s="31"/>
      <c r="P31" s="31"/>
      <c r="Q31" s="31"/>
      <c r="R31" s="31"/>
    </row>
    <row r="32" spans="1:21">
      <c r="A32" s="96" t="s">
        <v>65</v>
      </c>
      <c r="F32" s="66"/>
      <c r="G32" s="66" t="s">
        <v>66</v>
      </c>
      <c r="H32" s="66"/>
      <c r="I32" s="66"/>
      <c r="J32" s="31"/>
      <c r="K32" s="31"/>
      <c r="L32" s="58"/>
      <c r="M32" s="58"/>
      <c r="N32" s="31"/>
      <c r="O32" s="31"/>
      <c r="P32" s="31"/>
      <c r="Q32" s="31" t="s">
        <v>67</v>
      </c>
      <c r="R32" s="31"/>
    </row>
    <row r="33" spans="1:22" ht="12.75" customHeight="1">
      <c r="A33" s="5"/>
      <c r="B33" s="3"/>
      <c r="C33" s="28"/>
      <c r="D33" s="28"/>
      <c r="E33" s="27"/>
      <c r="F33" s="6"/>
      <c r="J33" s="7"/>
      <c r="K33" s="7"/>
      <c r="L33" s="21"/>
      <c r="M33" s="21"/>
      <c r="N33" s="7"/>
      <c r="O33" s="7"/>
      <c r="P33" s="7"/>
      <c r="Q33" s="7"/>
      <c r="R33" s="7"/>
      <c r="S33" s="2"/>
      <c r="T33" s="2"/>
      <c r="U33" s="6"/>
      <c r="V33" s="106"/>
    </row>
    <row r="34" spans="1:22">
      <c r="B34" s="17"/>
      <c r="C34" s="30"/>
      <c r="D34" s="30"/>
      <c r="E34" s="99"/>
    </row>
    <row r="35" spans="1:22">
      <c r="B35" s="17"/>
      <c r="C35" s="30"/>
      <c r="D35" s="30"/>
      <c r="E35" s="99"/>
    </row>
    <row r="36" spans="1:22">
      <c r="B36" s="17"/>
      <c r="C36" s="30"/>
      <c r="D36" s="30"/>
      <c r="E36" s="99"/>
    </row>
    <row r="37" spans="1:22">
      <c r="B37" s="17"/>
      <c r="C37" s="30"/>
      <c r="D37" s="30"/>
      <c r="E37" s="99"/>
    </row>
    <row r="38" spans="1:22">
      <c r="B38" s="17"/>
      <c r="C38" s="30"/>
      <c r="D38" s="30"/>
      <c r="E38" s="99"/>
    </row>
    <row r="39" spans="1:22">
      <c r="B39" s="17"/>
      <c r="C39" s="30"/>
      <c r="D39" s="30"/>
      <c r="E39" s="99"/>
    </row>
    <row r="40" spans="1:22">
      <c r="B40" s="17"/>
      <c r="C40" s="30"/>
      <c r="D40" s="30"/>
      <c r="E40" s="99"/>
    </row>
    <row r="41" spans="1:22">
      <c r="B41" s="17"/>
      <c r="C41" s="30"/>
      <c r="D41" s="30"/>
      <c r="E41" s="99"/>
    </row>
    <row r="42" spans="1:22">
      <c r="B42" s="17"/>
      <c r="C42" s="30"/>
      <c r="D42" s="30"/>
      <c r="E42" s="99"/>
    </row>
    <row r="43" spans="1:22">
      <c r="B43" s="17"/>
      <c r="C43" s="30"/>
      <c r="D43" s="30"/>
      <c r="E43" s="99"/>
    </row>
    <row r="44" spans="1:22">
      <c r="B44" s="17"/>
      <c r="C44" s="30"/>
      <c r="D44" s="30"/>
      <c r="E44" s="99"/>
    </row>
    <row r="45" spans="1:22">
      <c r="B45" s="17"/>
      <c r="C45" s="30"/>
      <c r="D45" s="30"/>
      <c r="E45" s="99"/>
    </row>
    <row r="46" spans="1:22">
      <c r="B46" s="17"/>
      <c r="C46" s="30"/>
      <c r="D46" s="30"/>
      <c r="E46" s="99"/>
    </row>
    <row r="47" spans="1:22">
      <c r="B47" s="17"/>
      <c r="C47" s="30"/>
      <c r="D47" s="30"/>
      <c r="E47" s="99"/>
    </row>
    <row r="48" spans="1:22">
      <c r="B48" s="17"/>
      <c r="C48" s="30"/>
      <c r="D48" s="30"/>
      <c r="E48" s="99"/>
    </row>
    <row r="49" spans="1:22">
      <c r="B49" s="17"/>
      <c r="C49" s="30"/>
      <c r="D49" s="30"/>
      <c r="E49" s="99"/>
    </row>
    <row r="50" spans="1:22">
      <c r="B50" s="17"/>
      <c r="C50" s="30"/>
      <c r="D50" s="30"/>
      <c r="E50" s="99"/>
    </row>
    <row r="51" spans="1:22">
      <c r="B51" s="17"/>
      <c r="C51" s="30"/>
      <c r="D51" s="30"/>
      <c r="E51" s="99"/>
    </row>
    <row r="52" spans="1:22" s="19" customFormat="1">
      <c r="A52" s="12"/>
      <c r="B52" s="17"/>
      <c r="C52" s="30"/>
      <c r="D52" s="30"/>
      <c r="E52" s="99"/>
      <c r="F52" s="100"/>
      <c r="G52" s="100"/>
      <c r="H52" s="100"/>
      <c r="I52" s="100"/>
      <c r="L52" s="12"/>
      <c r="M52" s="12"/>
      <c r="N52" s="12"/>
      <c r="O52" s="12"/>
      <c r="P52" s="12"/>
      <c r="Q52" s="12"/>
      <c r="R52" s="12"/>
      <c r="S52" s="12"/>
      <c r="T52" s="12"/>
      <c r="U52" s="66"/>
      <c r="V52" s="12"/>
    </row>
    <row r="53" spans="1:22" s="19" customFormat="1">
      <c r="A53" s="12"/>
      <c r="B53" s="17"/>
      <c r="C53" s="30"/>
      <c r="D53" s="30"/>
      <c r="E53" s="99"/>
      <c r="F53" s="100"/>
      <c r="G53" s="100"/>
      <c r="H53" s="100"/>
      <c r="I53" s="100"/>
      <c r="L53" s="12"/>
      <c r="M53" s="12"/>
      <c r="N53" s="12"/>
      <c r="O53" s="12"/>
      <c r="P53" s="12"/>
      <c r="Q53" s="12"/>
      <c r="R53" s="12"/>
      <c r="S53" s="12"/>
      <c r="T53" s="12"/>
      <c r="U53" s="66"/>
      <c r="V53" s="12"/>
    </row>
    <row r="54" spans="1:22" s="19" customFormat="1">
      <c r="A54" s="12"/>
      <c r="B54" s="17"/>
      <c r="C54" s="30"/>
      <c r="D54" s="30"/>
      <c r="E54" s="99"/>
      <c r="F54" s="100"/>
      <c r="G54" s="100"/>
      <c r="H54" s="100"/>
      <c r="I54" s="100"/>
      <c r="L54" s="12"/>
      <c r="M54" s="12"/>
      <c r="N54" s="12"/>
      <c r="O54" s="12"/>
      <c r="P54" s="12"/>
      <c r="Q54" s="12"/>
      <c r="R54" s="12"/>
      <c r="S54" s="12"/>
      <c r="T54" s="12"/>
      <c r="U54" s="66"/>
      <c r="V54" s="12"/>
    </row>
    <row r="55" spans="1:22" s="19" customFormat="1">
      <c r="A55" s="12"/>
      <c r="B55" s="17"/>
      <c r="C55" s="30"/>
      <c r="D55" s="30"/>
      <c r="E55" s="99"/>
      <c r="F55" s="100"/>
      <c r="G55" s="100"/>
      <c r="H55" s="100"/>
      <c r="I55" s="100"/>
      <c r="L55" s="12"/>
      <c r="M55" s="12"/>
      <c r="N55" s="12"/>
      <c r="O55" s="12"/>
      <c r="P55" s="12"/>
      <c r="Q55" s="12"/>
      <c r="R55" s="12"/>
      <c r="S55" s="12"/>
      <c r="T55" s="12"/>
      <c r="U55" s="66"/>
      <c r="V55" s="12"/>
    </row>
    <row r="56" spans="1:22" s="19" customFormat="1">
      <c r="A56" s="12"/>
      <c r="B56" s="17"/>
      <c r="C56" s="30"/>
      <c r="D56" s="30"/>
      <c r="E56" s="99"/>
      <c r="F56" s="100"/>
      <c r="G56" s="100"/>
      <c r="H56" s="100"/>
      <c r="I56" s="100"/>
      <c r="L56" s="12"/>
      <c r="M56" s="12"/>
      <c r="N56" s="12"/>
      <c r="O56" s="12"/>
      <c r="P56" s="12"/>
      <c r="Q56" s="12"/>
      <c r="R56" s="12"/>
      <c r="S56" s="12"/>
      <c r="T56" s="12"/>
      <c r="U56" s="66"/>
      <c r="V56" s="12"/>
    </row>
    <row r="57" spans="1:22" s="19" customFormat="1">
      <c r="A57" s="12"/>
      <c r="B57" s="17"/>
      <c r="C57" s="30"/>
      <c r="D57" s="30"/>
      <c r="E57" s="99"/>
      <c r="F57" s="100"/>
      <c r="G57" s="100"/>
      <c r="H57" s="100"/>
      <c r="I57" s="100"/>
      <c r="L57" s="12"/>
      <c r="M57" s="12"/>
      <c r="N57" s="12"/>
      <c r="O57" s="12"/>
      <c r="P57" s="12"/>
      <c r="Q57" s="12"/>
      <c r="R57" s="12"/>
      <c r="S57" s="12"/>
      <c r="T57" s="12"/>
      <c r="U57" s="66"/>
      <c r="V57" s="12"/>
    </row>
    <row r="58" spans="1:22" s="19" customFormat="1">
      <c r="A58" s="12"/>
      <c r="B58" s="17"/>
      <c r="C58" s="30"/>
      <c r="D58" s="30"/>
      <c r="E58" s="99"/>
      <c r="F58" s="100"/>
      <c r="G58" s="100"/>
      <c r="H58" s="100"/>
      <c r="I58" s="100"/>
      <c r="L58" s="12"/>
      <c r="M58" s="12"/>
      <c r="N58" s="12"/>
      <c r="O58" s="12"/>
      <c r="P58" s="12"/>
      <c r="Q58" s="12"/>
      <c r="R58" s="12"/>
      <c r="S58" s="12"/>
      <c r="T58" s="12"/>
      <c r="U58" s="66"/>
      <c r="V58" s="12"/>
    </row>
    <row r="59" spans="1:22" s="19" customFormat="1">
      <c r="A59" s="12"/>
      <c r="B59" s="17"/>
      <c r="C59" s="30"/>
      <c r="D59" s="30"/>
      <c r="E59" s="99"/>
      <c r="F59" s="100"/>
      <c r="G59" s="100"/>
      <c r="H59" s="100"/>
      <c r="I59" s="100"/>
      <c r="L59" s="12"/>
      <c r="M59" s="12"/>
      <c r="N59" s="12"/>
      <c r="O59" s="12"/>
      <c r="P59" s="12"/>
      <c r="Q59" s="12"/>
      <c r="R59" s="12"/>
      <c r="S59" s="12"/>
      <c r="T59" s="12"/>
      <c r="U59" s="66"/>
      <c r="V59" s="12"/>
    </row>
    <row r="60" spans="1:22" s="19" customFormat="1">
      <c r="A60" s="12"/>
      <c r="B60" s="17"/>
      <c r="C60" s="30"/>
      <c r="D60" s="30"/>
      <c r="E60" s="99"/>
      <c r="F60" s="100"/>
      <c r="G60" s="100"/>
      <c r="H60" s="100"/>
      <c r="I60" s="100"/>
      <c r="L60" s="12"/>
      <c r="M60" s="12"/>
      <c r="N60" s="12"/>
      <c r="O60" s="12"/>
      <c r="P60" s="12"/>
      <c r="Q60" s="12"/>
      <c r="R60" s="12"/>
      <c r="S60" s="12"/>
      <c r="T60" s="12"/>
      <c r="U60" s="66"/>
      <c r="V60" s="12"/>
    </row>
    <row r="61" spans="1:22" s="19" customFormat="1">
      <c r="A61" s="12"/>
      <c r="B61" s="17"/>
      <c r="C61" s="30"/>
      <c r="D61" s="30"/>
      <c r="E61" s="99"/>
      <c r="F61" s="100"/>
      <c r="G61" s="100"/>
      <c r="H61" s="100"/>
      <c r="I61" s="100"/>
      <c r="L61" s="12"/>
      <c r="M61" s="12"/>
      <c r="N61" s="12"/>
      <c r="O61" s="12"/>
      <c r="P61" s="12"/>
      <c r="Q61" s="12"/>
      <c r="R61" s="12"/>
      <c r="S61" s="12"/>
      <c r="T61" s="12"/>
      <c r="U61" s="66"/>
      <c r="V61" s="12"/>
    </row>
    <row r="62" spans="1:22" s="19" customFormat="1">
      <c r="A62" s="12"/>
      <c r="B62" s="17"/>
      <c r="C62" s="30"/>
      <c r="D62" s="30"/>
      <c r="E62" s="99"/>
      <c r="F62" s="100"/>
      <c r="G62" s="100"/>
      <c r="H62" s="100"/>
      <c r="I62" s="100"/>
      <c r="L62" s="12"/>
      <c r="M62" s="12"/>
      <c r="N62" s="12"/>
      <c r="O62" s="12"/>
      <c r="P62" s="12"/>
      <c r="Q62" s="12"/>
      <c r="R62" s="12"/>
      <c r="S62" s="12"/>
      <c r="T62" s="12"/>
      <c r="U62" s="66"/>
      <c r="V62" s="12"/>
    </row>
    <row r="63" spans="1:22" s="19" customFormat="1">
      <c r="A63" s="12"/>
      <c r="B63" s="17"/>
      <c r="C63" s="30"/>
      <c r="D63" s="30"/>
      <c r="E63" s="99"/>
      <c r="F63" s="100"/>
      <c r="G63" s="100"/>
      <c r="H63" s="100"/>
      <c r="I63" s="100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99"/>
      <c r="F64" s="100"/>
      <c r="G64" s="100"/>
      <c r="H64" s="100"/>
      <c r="I64" s="100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99"/>
      <c r="F65" s="100"/>
      <c r="G65" s="100"/>
      <c r="H65" s="100"/>
      <c r="I65" s="100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99"/>
      <c r="F66" s="100"/>
      <c r="G66" s="100"/>
      <c r="H66" s="100"/>
      <c r="I66" s="100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99"/>
      <c r="F67" s="100"/>
      <c r="G67" s="100"/>
      <c r="H67" s="100"/>
      <c r="I67" s="100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99"/>
      <c r="F68" s="100"/>
      <c r="G68" s="100"/>
      <c r="H68" s="100"/>
      <c r="I68" s="100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99"/>
      <c r="F69" s="100"/>
      <c r="G69" s="100"/>
      <c r="H69" s="100"/>
      <c r="I69" s="100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99"/>
      <c r="F70" s="100"/>
      <c r="G70" s="100"/>
      <c r="H70" s="100"/>
      <c r="I70" s="100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99"/>
      <c r="F71" s="100"/>
      <c r="G71" s="100"/>
      <c r="H71" s="100"/>
      <c r="I71" s="100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8"/>
      <c r="C257" s="29"/>
      <c r="D257" s="29"/>
      <c r="E257" s="97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8"/>
      <c r="C258" s="29"/>
      <c r="D258" s="29"/>
      <c r="E258" s="97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8"/>
      <c r="C259" s="29"/>
      <c r="D259" s="29"/>
      <c r="E259" s="97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8"/>
      <c r="C260" s="29"/>
      <c r="D260" s="29"/>
      <c r="E260" s="97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</sheetData>
  <sheetProtection insertRows="0" deleteRows="0"/>
  <protectedRanges>
    <protectedRange sqref="J30:P1048576 M29:P29 J1:P15 J16:P28 U1:U1048576" name="Obseg1"/>
    <protectedRange sqref="J29:L29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8:B19 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1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1">
      <colorScale>
        <cfvo type="min"/>
        <cfvo type="max"/>
        <color rgb="FFFCFCFF"/>
        <color rgb="FFF8696B"/>
      </colorScale>
    </cfRule>
  </conditionalFormatting>
  <conditionalFormatting sqref="B20">
    <cfRule type="colorScale" priority="4">
      <colorScale>
        <cfvo type="min"/>
        <cfvo type="max"/>
        <color rgb="FFFCFCFF"/>
        <color rgb="FFF8696B"/>
      </colorScale>
    </cfRule>
  </conditionalFormatting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4"/>
  <sheetViews>
    <sheetView zoomScaleNormal="100" zoomScaleSheetLayoutView="100" workbookViewId="0">
      <selection activeCell="F17" sqref="F17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8.875" style="29" customWidth="1"/>
    <col min="5" max="5" width="9.375" style="97" customWidth="1"/>
    <col min="6" max="6" width="7.375" style="100" customWidth="1"/>
    <col min="7" max="7" width="6" style="100" customWidth="1"/>
    <col min="8" max="8" width="8.125" style="100" customWidth="1"/>
    <col min="9" max="9" width="7.87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sklopov'!A8</f>
        <v>3.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sklopov'!B8</f>
        <v>MESO IN MESNI IZDELKI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78" t="s">
        <v>1</v>
      </c>
      <c r="B16" s="75" t="s">
        <v>219</v>
      </c>
      <c r="C16" s="76" t="s">
        <v>149</v>
      </c>
      <c r="D16" s="76" t="s">
        <v>0</v>
      </c>
      <c r="E16" s="105"/>
      <c r="F16" s="141">
        <v>80</v>
      </c>
      <c r="G16" s="150" t="s">
        <v>0</v>
      </c>
      <c r="H16" s="267">
        <f>Sklop3[[#This Row],[Okvirna količina za 1 leto]]</f>
        <v>80</v>
      </c>
      <c r="I16" s="267" t="str">
        <f>IF(Sklop3[[#This Row],[ZAHTEVANA SHEMA KAKOVOSTI]]&lt;&gt;"",Sklop3[[#This Row],[Preračunana masa/volumen/kos na enoto kg]],"")</f>
        <v/>
      </c>
      <c r="J16" s="87"/>
      <c r="K16" s="80"/>
      <c r="L16" s="80"/>
      <c r="M16" s="164" t="s">
        <v>149</v>
      </c>
      <c r="N16" s="82"/>
      <c r="O16" s="82" t="s">
        <v>149</v>
      </c>
      <c r="P16" s="89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 za 1 leto]]</f>
        <v>0</v>
      </c>
      <c r="T16" s="82">
        <f>+Sklop3[[#This Row],[Končna cena/enoto mere (EUR) z DDV]]*Sklop3[[#This Row],[Okvirna količina za 1 leto]]</f>
        <v>0</v>
      </c>
      <c r="U16" s="92"/>
    </row>
    <row r="17" spans="1:21" s="59" customFormat="1" ht="23.1">
      <c r="A17" s="83" t="s">
        <v>3</v>
      </c>
      <c r="B17" s="8" t="s">
        <v>660</v>
      </c>
      <c r="C17" s="76" t="s">
        <v>149</v>
      </c>
      <c r="D17" s="76" t="s">
        <v>0</v>
      </c>
      <c r="E17" s="105" t="s">
        <v>167</v>
      </c>
      <c r="F17" s="141">
        <v>150</v>
      </c>
      <c r="G17" s="150" t="s">
        <v>0</v>
      </c>
      <c r="H17" s="273">
        <f>Sklop3[[#This Row],[Okvirna količina za 1 leto]]</f>
        <v>150</v>
      </c>
      <c r="I17" s="273">
        <f>IF(Sklop3[[#This Row],[ZAHTEVANA SHEMA KAKOVOSTI]]&lt;&gt;"",Sklop3[[#This Row],[Preračunana masa/volumen/kos na enoto kg]],"")</f>
        <v>150</v>
      </c>
      <c r="J17" s="88"/>
      <c r="K17" s="85"/>
      <c r="L17" s="85"/>
      <c r="M17" s="164" t="s">
        <v>149</v>
      </c>
      <c r="N17" s="86"/>
      <c r="O17" s="82" t="s">
        <v>149</v>
      </c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 za 1 leto]]</f>
        <v>0</v>
      </c>
      <c r="T17" s="86">
        <f>+Sklop3[[#This Row],[Končna cena/enoto mere (EUR) z DDV]]*Sklop3[[#This Row],[Okvirna količina za 1 leto]]</f>
        <v>0</v>
      </c>
      <c r="U17" s="93"/>
    </row>
    <row r="18" spans="1:21" s="59" customFormat="1" ht="11.55">
      <c r="A18" s="83" t="s">
        <v>4</v>
      </c>
      <c r="B18" s="8" t="s">
        <v>220</v>
      </c>
      <c r="C18" s="76" t="s">
        <v>149</v>
      </c>
      <c r="D18" s="76" t="s">
        <v>0</v>
      </c>
      <c r="E18" s="105"/>
      <c r="F18" s="141">
        <v>80</v>
      </c>
      <c r="G18" s="150" t="s">
        <v>0</v>
      </c>
      <c r="H18" s="273">
        <f>Sklop3[[#This Row],[Okvirna količina za 1 leto]]</f>
        <v>80</v>
      </c>
      <c r="I18" s="273" t="str">
        <f>IF(Sklop3[[#This Row],[ZAHTEVANA SHEMA KAKOVOSTI]]&lt;&gt;"",Sklop3[[#This Row],[Preračunana masa/volumen/kos na enoto kg]],"")</f>
        <v/>
      </c>
      <c r="J18" s="88"/>
      <c r="K18" s="85"/>
      <c r="L18" s="85"/>
      <c r="M18" s="164" t="s">
        <v>149</v>
      </c>
      <c r="N18" s="86"/>
      <c r="O18" s="82" t="s">
        <v>149</v>
      </c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 za 1 leto]]</f>
        <v>0</v>
      </c>
      <c r="T18" s="86">
        <f>+Sklop3[[#This Row],[Končna cena/enoto mere (EUR) z DDV]]*Sklop3[[#This Row],[Okvirna količina za 1 leto]]</f>
        <v>0</v>
      </c>
      <c r="U18" s="93"/>
    </row>
    <row r="19" spans="1:21" s="59" customFormat="1" ht="23.1">
      <c r="A19" s="78" t="s">
        <v>5</v>
      </c>
      <c r="B19" s="146" t="s">
        <v>605</v>
      </c>
      <c r="C19" s="76" t="s">
        <v>149</v>
      </c>
      <c r="D19" s="76" t="s">
        <v>0</v>
      </c>
      <c r="E19" s="105" t="s">
        <v>167</v>
      </c>
      <c r="F19" s="141">
        <v>200</v>
      </c>
      <c r="G19" s="151" t="s">
        <v>0</v>
      </c>
      <c r="H19" s="273">
        <f>Sklop3[[#This Row],[Okvirna količina za 1 leto]]</f>
        <v>200</v>
      </c>
      <c r="I19" s="273">
        <f>IF(Sklop3[[#This Row],[ZAHTEVANA SHEMA KAKOVOSTI]]&lt;&gt;"",Sklop3[[#This Row],[Preračunana masa/volumen/kos na enoto kg]],"")</f>
        <v>200</v>
      </c>
      <c r="J19" s="142"/>
      <c r="K19" s="147"/>
      <c r="L19" s="147"/>
      <c r="M19" s="164" t="s">
        <v>149</v>
      </c>
      <c r="N19" s="144"/>
      <c r="O19" s="82" t="s">
        <v>149</v>
      </c>
      <c r="P19" s="145"/>
      <c r="Q19" s="144">
        <f>+Sklop3[[#This Row],[cena/enota brez DDV v EUR]]*Sklop3[[#This Row],[Stopnja DDV (%)]]</f>
        <v>0</v>
      </c>
      <c r="R19" s="144">
        <f>+Sklop3[[#This Row],[cena/enota brez DDV v EUR]]+Sklop3[[#This Row],[Davek (EUR)]]</f>
        <v>0</v>
      </c>
      <c r="S19" s="144">
        <f>+Sklop3[[#This Row],[cena/enota brez DDV v EUR]]*Sklop3[[#This Row],[Okvirna količina za 1 leto]]</f>
        <v>0</v>
      </c>
      <c r="T19" s="125">
        <f>+Sklop3[[#This Row],[Končna cena/enoto mere (EUR) z DDV]]*Sklop3[[#This Row],[Okvirna količina za 1 leto]]</f>
        <v>0</v>
      </c>
      <c r="U19" s="120"/>
    </row>
    <row r="20" spans="1:21" s="59" customFormat="1" ht="23.1">
      <c r="A20" s="83" t="s">
        <v>6</v>
      </c>
      <c r="B20" s="246" t="s">
        <v>723</v>
      </c>
      <c r="C20" s="203"/>
      <c r="D20" s="204" t="s">
        <v>0</v>
      </c>
      <c r="E20" s="105" t="s">
        <v>167</v>
      </c>
      <c r="F20" s="217">
        <v>140</v>
      </c>
      <c r="G20" s="208" t="s">
        <v>0</v>
      </c>
      <c r="H20" s="274">
        <f>Sklop3[[#This Row],[Okvirna količina za 1 leto]]</f>
        <v>140</v>
      </c>
      <c r="I20" s="274">
        <f>IF(Sklop3[[#This Row],[ZAHTEVANA SHEMA KAKOVOSTI]]&lt;&gt;"",Sklop3[[#This Row],[Preračunana masa/volumen/kos na enoto kg]],"")</f>
        <v>140</v>
      </c>
      <c r="J20" s="209"/>
      <c r="K20" s="210"/>
      <c r="L20" s="210"/>
      <c r="M20" s="211"/>
      <c r="N20" s="212"/>
      <c r="O20" s="212"/>
      <c r="P20" s="213"/>
      <c r="Q20" s="212">
        <f>+Sklop3[[#This Row],[cena/enota brez DDV v EUR]]*Sklop3[[#This Row],[Stopnja DDV (%)]]</f>
        <v>0</v>
      </c>
      <c r="R20" s="212">
        <f>+Sklop3[[#This Row],[cena/enota brez DDV v EUR]]+Sklop3[[#This Row],[Davek (EUR)]]</f>
        <v>0</v>
      </c>
      <c r="S20" s="212">
        <f>+Sklop3[[#This Row],[cena/enota brez DDV v EUR]]*Sklop3[[#This Row],[Okvirna količina za 1 leto]]</f>
        <v>0</v>
      </c>
      <c r="T20" s="214">
        <f>+Sklop3[[#This Row],[Končna cena/enoto mere (EUR) z DDV]]*Sklop3[[#This Row],[Okvirna količina za 1 leto]]</f>
        <v>0</v>
      </c>
      <c r="U20" s="215"/>
    </row>
    <row r="21" spans="1:21" s="59" customFormat="1" ht="23.1">
      <c r="A21" s="83" t="s">
        <v>7</v>
      </c>
      <c r="B21" s="146" t="s">
        <v>606</v>
      </c>
      <c r="C21" s="76" t="s">
        <v>149</v>
      </c>
      <c r="D21" s="76" t="s">
        <v>0</v>
      </c>
      <c r="E21" s="105" t="s">
        <v>167</v>
      </c>
      <c r="F21" s="141">
        <v>1600</v>
      </c>
      <c r="G21" s="151" t="s">
        <v>0</v>
      </c>
      <c r="H21" s="273">
        <f>Sklop3[[#This Row],[Okvirna količina za 1 leto]]</f>
        <v>1600</v>
      </c>
      <c r="I21" s="273">
        <f>IF(Sklop3[[#This Row],[ZAHTEVANA SHEMA KAKOVOSTI]]&lt;&gt;"",Sklop3[[#This Row],[Preračunana masa/volumen/kos na enoto kg]],"")</f>
        <v>1600</v>
      </c>
      <c r="J21" s="142"/>
      <c r="K21" s="147"/>
      <c r="L21" s="147"/>
      <c r="M21" s="164" t="s">
        <v>149</v>
      </c>
      <c r="N21" s="144"/>
      <c r="O21" s="82" t="s">
        <v>149</v>
      </c>
      <c r="P21" s="145"/>
      <c r="Q21" s="144">
        <f>+Sklop3[[#This Row],[cena/enota brez DDV v EUR]]*Sklop3[[#This Row],[Stopnja DDV (%)]]</f>
        <v>0</v>
      </c>
      <c r="R21" s="144">
        <f>+Sklop3[[#This Row],[cena/enota brez DDV v EUR]]+Sklop3[[#This Row],[Davek (EUR)]]</f>
        <v>0</v>
      </c>
      <c r="S21" s="144">
        <f>+Sklop3[[#This Row],[cena/enota brez DDV v EUR]]*Sklop3[[#This Row],[Okvirna količina za 1 leto]]</f>
        <v>0</v>
      </c>
      <c r="T21" s="125">
        <f>+Sklop3[[#This Row],[Končna cena/enoto mere (EUR) z DDV]]*Sklop3[[#This Row],[Okvirna količina za 1 leto]]</f>
        <v>0</v>
      </c>
      <c r="U21" s="120"/>
    </row>
    <row r="22" spans="1:21" s="59" customFormat="1" ht="23.1">
      <c r="A22" s="78" t="s">
        <v>8</v>
      </c>
      <c r="B22" s="280" t="s">
        <v>725</v>
      </c>
      <c r="C22" s="281" t="s">
        <v>149</v>
      </c>
      <c r="D22" s="282" t="s">
        <v>0</v>
      </c>
      <c r="E22" s="283" t="s">
        <v>167</v>
      </c>
      <c r="F22" s="284">
        <v>100</v>
      </c>
      <c r="G22" s="285" t="s">
        <v>0</v>
      </c>
      <c r="H22" s="324">
        <f>Sklop3[[#This Row],[Okvirna količina za 1 leto]]</f>
        <v>100</v>
      </c>
      <c r="I22" s="324">
        <f>IF(Sklop3[[#This Row],[ZAHTEVANA SHEMA KAKOVOSTI]]&lt;&gt;"",Sklop3[[#This Row],[Preračunana masa/volumen/kos na enoto kg]],"")</f>
        <v>100</v>
      </c>
      <c r="J22" s="286"/>
      <c r="K22" s="287"/>
      <c r="L22" s="287"/>
      <c r="M22" s="288"/>
      <c r="N22" s="289"/>
      <c r="O22" s="289"/>
      <c r="P22" s="290"/>
      <c r="Q22" s="289">
        <f>+Sklop3[[#This Row],[cena/enota brez DDV v EUR]]*Sklop3[[#This Row],[Stopnja DDV (%)]]</f>
        <v>0</v>
      </c>
      <c r="R22" s="289">
        <f>+Sklop3[[#This Row],[cena/enota brez DDV v EUR]]+Sklop3[[#This Row],[Davek (EUR)]]</f>
        <v>0</v>
      </c>
      <c r="S22" s="289">
        <f>+Sklop3[[#This Row],[cena/enota brez DDV v EUR]]*Sklop3[[#This Row],[Okvirna količina za 1 leto]]</f>
        <v>0</v>
      </c>
      <c r="T22" s="291">
        <f>+Sklop3[[#This Row],[Končna cena/enoto mere (EUR) z DDV]]*Sklop3[[#This Row],[Okvirna količina za 1 leto]]</f>
        <v>0</v>
      </c>
      <c r="U22" s="292"/>
    </row>
    <row r="23" spans="1:21" s="59" customFormat="1" ht="23.1">
      <c r="A23" s="83" t="s">
        <v>9</v>
      </c>
      <c r="B23" s="146" t="s">
        <v>724</v>
      </c>
      <c r="C23" s="76" t="s">
        <v>149</v>
      </c>
      <c r="D23" s="76" t="s">
        <v>0</v>
      </c>
      <c r="E23" s="105"/>
      <c r="F23" s="141">
        <v>180</v>
      </c>
      <c r="G23" s="151" t="s">
        <v>0</v>
      </c>
      <c r="H23" s="273">
        <f>Sklop3[[#This Row],[Okvirna količina za 1 leto]]</f>
        <v>180</v>
      </c>
      <c r="I23" s="273" t="str">
        <f>IF(Sklop3[[#This Row],[ZAHTEVANA SHEMA KAKOVOSTI]]&lt;&gt;"",Sklop3[[#This Row],[Preračunana masa/volumen/kos na enoto kg]],"")</f>
        <v/>
      </c>
      <c r="J23" s="142"/>
      <c r="K23" s="147"/>
      <c r="L23" s="147"/>
      <c r="M23" s="164" t="s">
        <v>149</v>
      </c>
      <c r="N23" s="144"/>
      <c r="O23" s="82" t="s">
        <v>149</v>
      </c>
      <c r="P23" s="145"/>
      <c r="Q23" s="144">
        <f>+Sklop3[[#This Row],[cena/enota brez DDV v EUR]]*Sklop3[[#This Row],[Stopnja DDV (%)]]</f>
        <v>0</v>
      </c>
      <c r="R23" s="144">
        <f>+Sklop3[[#This Row],[cena/enota brez DDV v EUR]]+Sklop3[[#This Row],[Davek (EUR)]]</f>
        <v>0</v>
      </c>
      <c r="S23" s="144">
        <f>+Sklop3[[#This Row],[cena/enota brez DDV v EUR]]*Sklop3[[#This Row],[Okvirna količina za 1 leto]]</f>
        <v>0</v>
      </c>
      <c r="T23" s="125">
        <f>+Sklop3[[#This Row],[Končna cena/enoto mere (EUR) z DDV]]*Sklop3[[#This Row],[Okvirna količina za 1 leto]]</f>
        <v>0</v>
      </c>
      <c r="U23" s="120"/>
    </row>
    <row r="24" spans="1:21" s="59" customFormat="1" ht="11.55">
      <c r="A24" s="83" t="s">
        <v>10</v>
      </c>
      <c r="B24" s="146" t="s">
        <v>221</v>
      </c>
      <c r="C24" s="76" t="s">
        <v>149</v>
      </c>
      <c r="D24" s="76" t="s">
        <v>0</v>
      </c>
      <c r="E24" s="105"/>
      <c r="F24" s="141">
        <v>80</v>
      </c>
      <c r="G24" s="151" t="s">
        <v>0</v>
      </c>
      <c r="H24" s="273">
        <f>Sklop3[[#This Row],[Okvirna količina za 1 leto]]</f>
        <v>80</v>
      </c>
      <c r="I24" s="273" t="str">
        <f>IF(Sklop3[[#This Row],[ZAHTEVANA SHEMA KAKOVOSTI]]&lt;&gt;"",Sklop3[[#This Row],[Preračunana masa/volumen/kos na enoto kg]],"")</f>
        <v/>
      </c>
      <c r="J24" s="142"/>
      <c r="K24" s="147"/>
      <c r="L24" s="147"/>
      <c r="M24" s="164" t="s">
        <v>149</v>
      </c>
      <c r="N24" s="144"/>
      <c r="O24" s="82" t="s">
        <v>149</v>
      </c>
      <c r="P24" s="145"/>
      <c r="Q24" s="144">
        <f>+Sklop3[[#This Row],[cena/enota brez DDV v EUR]]*Sklop3[[#This Row],[Stopnja DDV (%)]]</f>
        <v>0</v>
      </c>
      <c r="R24" s="144">
        <f>+Sklop3[[#This Row],[cena/enota brez DDV v EUR]]+Sklop3[[#This Row],[Davek (EUR)]]</f>
        <v>0</v>
      </c>
      <c r="S24" s="144">
        <f>+Sklop3[[#This Row],[cena/enota brez DDV v EUR]]*Sklop3[[#This Row],[Okvirna količina za 1 leto]]</f>
        <v>0</v>
      </c>
      <c r="T24" s="125">
        <f>+Sklop3[[#This Row],[Končna cena/enoto mere (EUR) z DDV]]*Sklop3[[#This Row],[Okvirna količina za 1 leto]]</f>
        <v>0</v>
      </c>
      <c r="U24" s="120"/>
    </row>
    <row r="25" spans="1:21" s="59" customFormat="1" ht="11.55">
      <c r="A25" s="78" t="s">
        <v>11</v>
      </c>
      <c r="B25" s="146" t="s">
        <v>222</v>
      </c>
      <c r="C25" s="76" t="s">
        <v>149</v>
      </c>
      <c r="D25" s="76" t="s">
        <v>0</v>
      </c>
      <c r="E25" s="105"/>
      <c r="F25" s="141">
        <v>150</v>
      </c>
      <c r="G25" s="151" t="s">
        <v>0</v>
      </c>
      <c r="H25" s="273">
        <f>Sklop3[[#This Row],[Okvirna količina za 1 leto]]</f>
        <v>150</v>
      </c>
      <c r="I25" s="273" t="str">
        <f>IF(Sklop3[[#This Row],[ZAHTEVANA SHEMA KAKOVOSTI]]&lt;&gt;"",Sklop3[[#This Row],[Preračunana masa/volumen/kos na enoto kg]],"")</f>
        <v/>
      </c>
      <c r="J25" s="142"/>
      <c r="K25" s="147"/>
      <c r="L25" s="147"/>
      <c r="M25" s="164" t="s">
        <v>149</v>
      </c>
      <c r="N25" s="144"/>
      <c r="O25" s="82" t="s">
        <v>149</v>
      </c>
      <c r="P25" s="145"/>
      <c r="Q25" s="144">
        <f>+Sklop3[[#This Row],[cena/enota brez DDV v EUR]]*Sklop3[[#This Row],[Stopnja DDV (%)]]</f>
        <v>0</v>
      </c>
      <c r="R25" s="144">
        <f>+Sklop3[[#This Row],[cena/enota brez DDV v EUR]]+Sklop3[[#This Row],[Davek (EUR)]]</f>
        <v>0</v>
      </c>
      <c r="S25" s="144">
        <f>+Sklop3[[#This Row],[cena/enota brez DDV v EUR]]*Sklop3[[#This Row],[Okvirna količina za 1 leto]]</f>
        <v>0</v>
      </c>
      <c r="T25" s="125">
        <f>+Sklop3[[#This Row],[Končna cena/enoto mere (EUR) z DDV]]*Sklop3[[#This Row],[Okvirna količina za 1 leto]]</f>
        <v>0</v>
      </c>
      <c r="U25" s="120"/>
    </row>
    <row r="26" spans="1:21" s="59" customFormat="1" ht="11.55">
      <c r="A26" s="83" t="s">
        <v>12</v>
      </c>
      <c r="B26" s="146" t="s">
        <v>726</v>
      </c>
      <c r="C26" s="76" t="s">
        <v>149</v>
      </c>
      <c r="D26" s="76" t="s">
        <v>0</v>
      </c>
      <c r="E26" s="105"/>
      <c r="F26" s="141">
        <v>10</v>
      </c>
      <c r="G26" s="151" t="s">
        <v>0</v>
      </c>
      <c r="H26" s="273">
        <f>Sklop3[[#This Row],[Okvirna količina za 1 leto]]</f>
        <v>10</v>
      </c>
      <c r="I26" s="273" t="str">
        <f>IF(Sklop3[[#This Row],[ZAHTEVANA SHEMA KAKOVOSTI]]&lt;&gt;"",Sklop3[[#This Row],[Preračunana masa/volumen/kos na enoto kg]],"")</f>
        <v/>
      </c>
      <c r="J26" s="142"/>
      <c r="K26" s="147"/>
      <c r="L26" s="147"/>
      <c r="M26" s="164" t="s">
        <v>149</v>
      </c>
      <c r="N26" s="144"/>
      <c r="O26" s="82" t="s">
        <v>149</v>
      </c>
      <c r="P26" s="145"/>
      <c r="Q26" s="144">
        <f>+Sklop3[[#This Row],[cena/enota brez DDV v EUR]]*Sklop3[[#This Row],[Stopnja DDV (%)]]</f>
        <v>0</v>
      </c>
      <c r="R26" s="144">
        <f>+Sklop3[[#This Row],[cena/enota brez DDV v EUR]]+Sklop3[[#This Row],[Davek (EUR)]]</f>
        <v>0</v>
      </c>
      <c r="S26" s="144">
        <f>+Sklop3[[#This Row],[cena/enota brez DDV v EUR]]*Sklop3[[#This Row],[Okvirna količina za 1 leto]]</f>
        <v>0</v>
      </c>
      <c r="T26" s="125">
        <f>+Sklop3[[#This Row],[Končna cena/enoto mere (EUR) z DDV]]*Sklop3[[#This Row],[Okvirna količina za 1 leto]]</f>
        <v>0</v>
      </c>
      <c r="U26" s="120"/>
    </row>
    <row r="27" spans="1:21" s="59" customFormat="1" ht="11.55">
      <c r="A27" s="83" t="s">
        <v>13</v>
      </c>
      <c r="B27" s="146" t="s">
        <v>223</v>
      </c>
      <c r="C27" s="76" t="s">
        <v>149</v>
      </c>
      <c r="D27" s="76" t="s">
        <v>0</v>
      </c>
      <c r="E27" s="105"/>
      <c r="F27" s="141">
        <v>100</v>
      </c>
      <c r="G27" s="151" t="s">
        <v>0</v>
      </c>
      <c r="H27" s="273">
        <f>Sklop3[[#This Row],[Okvirna količina za 1 leto]]</f>
        <v>100</v>
      </c>
      <c r="I27" s="273" t="str">
        <f>IF(Sklop3[[#This Row],[ZAHTEVANA SHEMA KAKOVOSTI]]&lt;&gt;"",Sklop3[[#This Row],[Preračunana masa/volumen/kos na enoto kg]],"")</f>
        <v/>
      </c>
      <c r="J27" s="142"/>
      <c r="K27" s="147"/>
      <c r="L27" s="147"/>
      <c r="M27" s="164" t="s">
        <v>149</v>
      </c>
      <c r="N27" s="144"/>
      <c r="O27" s="82" t="s">
        <v>149</v>
      </c>
      <c r="P27" s="145"/>
      <c r="Q27" s="144">
        <f>+Sklop3[[#This Row],[cena/enota brez DDV v EUR]]*Sklop3[[#This Row],[Stopnja DDV (%)]]</f>
        <v>0</v>
      </c>
      <c r="R27" s="144">
        <f>+Sklop3[[#This Row],[cena/enota brez DDV v EUR]]+Sklop3[[#This Row],[Davek (EUR)]]</f>
        <v>0</v>
      </c>
      <c r="S27" s="144">
        <f>+Sklop3[[#This Row],[cena/enota brez DDV v EUR]]*Sklop3[[#This Row],[Okvirna količina za 1 leto]]</f>
        <v>0</v>
      </c>
      <c r="T27" s="125">
        <f>+Sklop3[[#This Row],[Končna cena/enoto mere (EUR) z DDV]]*Sklop3[[#This Row],[Okvirna količina za 1 leto]]</f>
        <v>0</v>
      </c>
      <c r="U27" s="120"/>
    </row>
    <row r="28" spans="1:21" s="59" customFormat="1" ht="11.55">
      <c r="A28" s="78" t="s">
        <v>14</v>
      </c>
      <c r="B28" s="146" t="s">
        <v>224</v>
      </c>
      <c r="C28" s="76" t="s">
        <v>149</v>
      </c>
      <c r="D28" s="76" t="s">
        <v>0</v>
      </c>
      <c r="E28" s="105"/>
      <c r="F28" s="141">
        <v>50</v>
      </c>
      <c r="G28" s="151" t="s">
        <v>0</v>
      </c>
      <c r="H28" s="273">
        <f>Sklop3[[#This Row],[Okvirna količina za 1 leto]]</f>
        <v>50</v>
      </c>
      <c r="I28" s="273" t="str">
        <f>IF(Sklop3[[#This Row],[ZAHTEVANA SHEMA KAKOVOSTI]]&lt;&gt;"",Sklop3[[#This Row],[Preračunana masa/volumen/kos na enoto kg]],"")</f>
        <v/>
      </c>
      <c r="J28" s="142"/>
      <c r="K28" s="147"/>
      <c r="L28" s="147"/>
      <c r="M28" s="164" t="s">
        <v>149</v>
      </c>
      <c r="N28" s="144"/>
      <c r="O28" s="82" t="s">
        <v>149</v>
      </c>
      <c r="P28" s="145"/>
      <c r="Q28" s="144">
        <f>+Sklop3[[#This Row],[cena/enota brez DDV v EUR]]*Sklop3[[#This Row],[Stopnja DDV (%)]]</f>
        <v>0</v>
      </c>
      <c r="R28" s="144">
        <f>+Sklop3[[#This Row],[cena/enota brez DDV v EUR]]+Sklop3[[#This Row],[Davek (EUR)]]</f>
        <v>0</v>
      </c>
      <c r="S28" s="144">
        <f>+Sklop3[[#This Row],[cena/enota brez DDV v EUR]]*Sklop3[[#This Row],[Okvirna količina za 1 leto]]</f>
        <v>0</v>
      </c>
      <c r="T28" s="125">
        <f>+Sklop3[[#This Row],[Končna cena/enoto mere (EUR) z DDV]]*Sklop3[[#This Row],[Okvirna količina za 1 leto]]</f>
        <v>0</v>
      </c>
      <c r="U28" s="120"/>
    </row>
    <row r="29" spans="1:21" s="59" customFormat="1" ht="23.1">
      <c r="A29" s="83" t="s">
        <v>15</v>
      </c>
      <c r="B29" s="146" t="s">
        <v>225</v>
      </c>
      <c r="C29" s="76" t="s">
        <v>149</v>
      </c>
      <c r="D29" s="76" t="s">
        <v>0</v>
      </c>
      <c r="E29" s="105"/>
      <c r="F29" s="141">
        <v>50</v>
      </c>
      <c r="G29" s="151" t="s">
        <v>0</v>
      </c>
      <c r="H29" s="273">
        <f>Sklop3[[#This Row],[Okvirna količina za 1 leto]]</f>
        <v>50</v>
      </c>
      <c r="I29" s="273" t="str">
        <f>IF(Sklop3[[#This Row],[ZAHTEVANA SHEMA KAKOVOSTI]]&lt;&gt;"",Sklop3[[#This Row],[Preračunana masa/volumen/kos na enoto kg]],"")</f>
        <v/>
      </c>
      <c r="J29" s="142"/>
      <c r="K29" s="147"/>
      <c r="L29" s="147"/>
      <c r="M29" s="164" t="s">
        <v>149</v>
      </c>
      <c r="N29" s="144"/>
      <c r="O29" s="82" t="s">
        <v>149</v>
      </c>
      <c r="P29" s="145"/>
      <c r="Q29" s="144">
        <f>+Sklop3[[#This Row],[cena/enota brez DDV v EUR]]*Sklop3[[#This Row],[Stopnja DDV (%)]]</f>
        <v>0</v>
      </c>
      <c r="R29" s="144">
        <f>+Sklop3[[#This Row],[cena/enota brez DDV v EUR]]+Sklop3[[#This Row],[Davek (EUR)]]</f>
        <v>0</v>
      </c>
      <c r="S29" s="144">
        <f>+Sklop3[[#This Row],[cena/enota brez DDV v EUR]]*Sklop3[[#This Row],[Okvirna količina za 1 leto]]</f>
        <v>0</v>
      </c>
      <c r="T29" s="125">
        <f>+Sklop3[[#This Row],[Končna cena/enoto mere (EUR) z DDV]]*Sklop3[[#This Row],[Okvirna količina za 1 leto]]</f>
        <v>0</v>
      </c>
      <c r="U29" s="120"/>
    </row>
    <row r="30" spans="1:21" s="59" customFormat="1" ht="11.55">
      <c r="A30" s="83" t="s">
        <v>16</v>
      </c>
      <c r="B30" s="146" t="s">
        <v>607</v>
      </c>
      <c r="C30" s="76" t="s">
        <v>149</v>
      </c>
      <c r="D30" s="76" t="s">
        <v>0</v>
      </c>
      <c r="E30" s="105"/>
      <c r="F30" s="141">
        <v>30</v>
      </c>
      <c r="G30" s="151" t="s">
        <v>0</v>
      </c>
      <c r="H30" s="273">
        <f>Sklop3[[#This Row],[Okvirna količina za 1 leto]]</f>
        <v>30</v>
      </c>
      <c r="I30" s="273" t="str">
        <f>IF(Sklop3[[#This Row],[ZAHTEVANA SHEMA KAKOVOSTI]]&lt;&gt;"",Sklop3[[#This Row],[Preračunana masa/volumen/kos na enoto kg]],"")</f>
        <v/>
      </c>
      <c r="J30" s="142"/>
      <c r="K30" s="147"/>
      <c r="L30" s="147"/>
      <c r="M30" s="164" t="s">
        <v>149</v>
      </c>
      <c r="N30" s="144"/>
      <c r="O30" s="82" t="s">
        <v>149</v>
      </c>
      <c r="P30" s="145"/>
      <c r="Q30" s="144">
        <f>+Sklop3[[#This Row],[cena/enota brez DDV v EUR]]*Sklop3[[#This Row],[Stopnja DDV (%)]]</f>
        <v>0</v>
      </c>
      <c r="R30" s="144">
        <f>+Sklop3[[#This Row],[cena/enota brez DDV v EUR]]+Sklop3[[#This Row],[Davek (EUR)]]</f>
        <v>0</v>
      </c>
      <c r="S30" s="144">
        <f>+Sklop3[[#This Row],[cena/enota brez DDV v EUR]]*Sklop3[[#This Row],[Okvirna količina za 1 leto]]</f>
        <v>0</v>
      </c>
      <c r="T30" s="125">
        <f>+Sklop3[[#This Row],[Končna cena/enoto mere (EUR) z DDV]]*Sklop3[[#This Row],[Okvirna količina za 1 leto]]</f>
        <v>0</v>
      </c>
      <c r="U30" s="120"/>
    </row>
    <row r="31" spans="1:21" s="59" customFormat="1" ht="23.1">
      <c r="A31" s="78" t="s">
        <v>17</v>
      </c>
      <c r="B31" s="146" t="s">
        <v>226</v>
      </c>
      <c r="C31" s="76" t="s">
        <v>149</v>
      </c>
      <c r="D31" s="76" t="s">
        <v>0</v>
      </c>
      <c r="E31" s="105"/>
      <c r="F31" s="141">
        <v>20</v>
      </c>
      <c r="G31" s="151" t="s">
        <v>0</v>
      </c>
      <c r="H31" s="273">
        <f>Sklop3[[#This Row],[Okvirna količina za 1 leto]]</f>
        <v>20</v>
      </c>
      <c r="I31" s="273" t="str">
        <f>IF(Sklop3[[#This Row],[ZAHTEVANA SHEMA KAKOVOSTI]]&lt;&gt;"",Sklop3[[#This Row],[Preračunana masa/volumen/kos na enoto kg]],"")</f>
        <v/>
      </c>
      <c r="J31" s="142"/>
      <c r="K31" s="147"/>
      <c r="L31" s="147"/>
      <c r="M31" s="164" t="s">
        <v>149</v>
      </c>
      <c r="N31" s="144"/>
      <c r="O31" s="82" t="s">
        <v>149</v>
      </c>
      <c r="P31" s="145"/>
      <c r="Q31" s="144">
        <f>+Sklop3[[#This Row],[cena/enota brez DDV v EUR]]*Sklop3[[#This Row],[Stopnja DDV (%)]]</f>
        <v>0</v>
      </c>
      <c r="R31" s="144">
        <f>+Sklop3[[#This Row],[cena/enota brez DDV v EUR]]+Sklop3[[#This Row],[Davek (EUR)]]</f>
        <v>0</v>
      </c>
      <c r="S31" s="144">
        <f>+Sklop3[[#This Row],[cena/enota brez DDV v EUR]]*Sklop3[[#This Row],[Okvirna količina za 1 leto]]</f>
        <v>0</v>
      </c>
      <c r="T31" s="125">
        <f>+Sklop3[[#This Row],[Končna cena/enoto mere (EUR) z DDV]]*Sklop3[[#This Row],[Okvirna količina za 1 leto]]</f>
        <v>0</v>
      </c>
      <c r="U31" s="120"/>
    </row>
    <row r="32" spans="1:21" s="59" customFormat="1" ht="11.55">
      <c r="A32" s="83" t="s">
        <v>18</v>
      </c>
      <c r="B32" s="146" t="s">
        <v>227</v>
      </c>
      <c r="C32" s="76" t="s">
        <v>149</v>
      </c>
      <c r="D32" s="76" t="s">
        <v>0</v>
      </c>
      <c r="E32" s="105"/>
      <c r="F32" s="141">
        <v>15</v>
      </c>
      <c r="G32" s="151" t="s">
        <v>0</v>
      </c>
      <c r="H32" s="273">
        <f>Sklop3[[#This Row],[Okvirna količina za 1 leto]]</f>
        <v>15</v>
      </c>
      <c r="I32" s="273" t="str">
        <f>IF(Sklop3[[#This Row],[ZAHTEVANA SHEMA KAKOVOSTI]]&lt;&gt;"",Sklop3[[#This Row],[Preračunana masa/volumen/kos na enoto kg]],"")</f>
        <v/>
      </c>
      <c r="J32" s="142"/>
      <c r="K32" s="147"/>
      <c r="L32" s="147"/>
      <c r="M32" s="164" t="s">
        <v>149</v>
      </c>
      <c r="N32" s="144"/>
      <c r="O32" s="82" t="s">
        <v>149</v>
      </c>
      <c r="P32" s="145"/>
      <c r="Q32" s="144">
        <f>+Sklop3[[#This Row],[cena/enota brez DDV v EUR]]*Sklop3[[#This Row],[Stopnja DDV (%)]]</f>
        <v>0</v>
      </c>
      <c r="R32" s="144">
        <f>+Sklop3[[#This Row],[cena/enota brez DDV v EUR]]+Sklop3[[#This Row],[Davek (EUR)]]</f>
        <v>0</v>
      </c>
      <c r="S32" s="144">
        <f>+Sklop3[[#This Row],[cena/enota brez DDV v EUR]]*Sklop3[[#This Row],[Okvirna količina za 1 leto]]</f>
        <v>0</v>
      </c>
      <c r="T32" s="125">
        <f>+Sklop3[[#This Row],[Končna cena/enoto mere (EUR) z DDV]]*Sklop3[[#This Row],[Okvirna količina za 1 leto]]</f>
        <v>0</v>
      </c>
      <c r="U32" s="120"/>
    </row>
    <row r="33" spans="1:21" s="59" customFormat="1" ht="11.55">
      <c r="A33" s="83" t="s">
        <v>19</v>
      </c>
      <c r="B33" s="146" t="s">
        <v>228</v>
      </c>
      <c r="C33" s="76" t="s">
        <v>149</v>
      </c>
      <c r="D33" s="76" t="s">
        <v>0</v>
      </c>
      <c r="E33" s="105"/>
      <c r="F33" s="141">
        <v>50</v>
      </c>
      <c r="G33" s="151" t="s">
        <v>0</v>
      </c>
      <c r="H33" s="273">
        <f>Sklop3[[#This Row],[Okvirna količina za 1 leto]]</f>
        <v>50</v>
      </c>
      <c r="I33" s="273" t="str">
        <f>IF(Sklop3[[#This Row],[ZAHTEVANA SHEMA KAKOVOSTI]]&lt;&gt;"",Sklop3[[#This Row],[Preračunana masa/volumen/kos na enoto kg]],"")</f>
        <v/>
      </c>
      <c r="J33" s="142"/>
      <c r="K33" s="147"/>
      <c r="L33" s="147"/>
      <c r="M33" s="164" t="s">
        <v>149</v>
      </c>
      <c r="N33" s="144"/>
      <c r="O33" s="82" t="s">
        <v>149</v>
      </c>
      <c r="P33" s="145"/>
      <c r="Q33" s="144">
        <f>+Sklop3[[#This Row],[cena/enota brez DDV v EUR]]*Sklop3[[#This Row],[Stopnja DDV (%)]]</f>
        <v>0</v>
      </c>
      <c r="R33" s="144">
        <f>+Sklop3[[#This Row],[cena/enota brez DDV v EUR]]+Sklop3[[#This Row],[Davek (EUR)]]</f>
        <v>0</v>
      </c>
      <c r="S33" s="144">
        <f>+Sklop3[[#This Row],[cena/enota brez DDV v EUR]]*Sklop3[[#This Row],[Okvirna količina za 1 leto]]</f>
        <v>0</v>
      </c>
      <c r="T33" s="125">
        <f>+Sklop3[[#This Row],[Končna cena/enoto mere (EUR) z DDV]]*Sklop3[[#This Row],[Okvirna količina za 1 leto]]</f>
        <v>0</v>
      </c>
      <c r="U33" s="120"/>
    </row>
    <row r="34" spans="1:21" s="59" customFormat="1" ht="11.55">
      <c r="A34" s="78" t="s">
        <v>20</v>
      </c>
      <c r="B34" s="146" t="s">
        <v>229</v>
      </c>
      <c r="C34" s="76" t="s">
        <v>149</v>
      </c>
      <c r="D34" s="76" t="s">
        <v>0</v>
      </c>
      <c r="E34" s="105"/>
      <c r="F34" s="141">
        <v>5</v>
      </c>
      <c r="G34" s="151" t="s">
        <v>0</v>
      </c>
      <c r="H34" s="273">
        <f>Sklop3[[#This Row],[Okvirna količina za 1 leto]]</f>
        <v>5</v>
      </c>
      <c r="I34" s="273" t="str">
        <f>IF(Sklop3[[#This Row],[ZAHTEVANA SHEMA KAKOVOSTI]]&lt;&gt;"",Sklop3[[#This Row],[Preračunana masa/volumen/kos na enoto kg]],"")</f>
        <v/>
      </c>
      <c r="J34" s="142"/>
      <c r="K34" s="147"/>
      <c r="L34" s="147"/>
      <c r="M34" s="164" t="s">
        <v>149</v>
      </c>
      <c r="N34" s="144"/>
      <c r="O34" s="82" t="s">
        <v>149</v>
      </c>
      <c r="P34" s="145"/>
      <c r="Q34" s="144">
        <f>+Sklop3[[#This Row],[cena/enota brez DDV v EUR]]*Sklop3[[#This Row],[Stopnja DDV (%)]]</f>
        <v>0</v>
      </c>
      <c r="R34" s="144">
        <f>+Sklop3[[#This Row],[cena/enota brez DDV v EUR]]+Sklop3[[#This Row],[Davek (EUR)]]</f>
        <v>0</v>
      </c>
      <c r="S34" s="144">
        <f>+Sklop3[[#This Row],[cena/enota brez DDV v EUR]]*Sklop3[[#This Row],[Okvirna količina za 1 leto]]</f>
        <v>0</v>
      </c>
      <c r="T34" s="125">
        <f>+Sklop3[[#This Row],[Končna cena/enoto mere (EUR) z DDV]]*Sklop3[[#This Row],[Okvirna količina za 1 leto]]</f>
        <v>0</v>
      </c>
      <c r="U34" s="120"/>
    </row>
    <row r="35" spans="1:21" s="59" customFormat="1" ht="11.55">
      <c r="A35" s="83" t="s">
        <v>21</v>
      </c>
      <c r="B35" s="146" t="s">
        <v>608</v>
      </c>
      <c r="C35" s="76" t="s">
        <v>149</v>
      </c>
      <c r="D35" s="76" t="s">
        <v>0</v>
      </c>
      <c r="E35" s="105"/>
      <c r="F35" s="141">
        <v>120</v>
      </c>
      <c r="G35" s="151" t="s">
        <v>0</v>
      </c>
      <c r="H35" s="273">
        <f>Sklop3[[#This Row],[Okvirna količina za 1 leto]]</f>
        <v>120</v>
      </c>
      <c r="I35" s="273" t="str">
        <f>IF(Sklop3[[#This Row],[ZAHTEVANA SHEMA KAKOVOSTI]]&lt;&gt;"",Sklop3[[#This Row],[Preračunana masa/volumen/kos na enoto kg]],"")</f>
        <v/>
      </c>
      <c r="J35" s="142"/>
      <c r="K35" s="147"/>
      <c r="L35" s="147"/>
      <c r="M35" s="164" t="s">
        <v>149</v>
      </c>
      <c r="N35" s="144"/>
      <c r="O35" s="82" t="s">
        <v>149</v>
      </c>
      <c r="P35" s="145"/>
      <c r="Q35" s="144">
        <f>+Sklop3[[#This Row],[cena/enota brez DDV v EUR]]*Sklop3[[#This Row],[Stopnja DDV (%)]]</f>
        <v>0</v>
      </c>
      <c r="R35" s="144">
        <f>+Sklop3[[#This Row],[cena/enota brez DDV v EUR]]+Sklop3[[#This Row],[Davek (EUR)]]</f>
        <v>0</v>
      </c>
      <c r="S35" s="144">
        <f>+Sklop3[[#This Row],[cena/enota brez DDV v EUR]]*Sklop3[[#This Row],[Okvirna količina za 1 leto]]</f>
        <v>0</v>
      </c>
      <c r="T35" s="125">
        <f>+Sklop3[[#This Row],[Končna cena/enoto mere (EUR) z DDV]]*Sklop3[[#This Row],[Okvirna količina za 1 leto]]</f>
        <v>0</v>
      </c>
      <c r="U35" s="120"/>
    </row>
    <row r="36" spans="1:21" s="59" customFormat="1" ht="11.55">
      <c r="A36" s="83" t="s">
        <v>22</v>
      </c>
      <c r="B36" s="146" t="s">
        <v>230</v>
      </c>
      <c r="C36" s="76" t="s">
        <v>149</v>
      </c>
      <c r="D36" s="76" t="s">
        <v>0</v>
      </c>
      <c r="E36" s="105"/>
      <c r="F36" s="141">
        <v>200</v>
      </c>
      <c r="G36" s="151" t="s">
        <v>0</v>
      </c>
      <c r="H36" s="273">
        <f>Sklop3[[#This Row],[Okvirna količina za 1 leto]]</f>
        <v>200</v>
      </c>
      <c r="I36" s="273" t="str">
        <f>IF(Sklop3[[#This Row],[ZAHTEVANA SHEMA KAKOVOSTI]]&lt;&gt;"",Sklop3[[#This Row],[Preračunana masa/volumen/kos na enoto kg]],"")</f>
        <v/>
      </c>
      <c r="J36" s="142"/>
      <c r="K36" s="147"/>
      <c r="L36" s="147"/>
      <c r="M36" s="164" t="s">
        <v>149</v>
      </c>
      <c r="N36" s="144"/>
      <c r="O36" s="82" t="s">
        <v>149</v>
      </c>
      <c r="P36" s="145"/>
      <c r="Q36" s="144">
        <f>+Sklop3[[#This Row],[cena/enota brez DDV v EUR]]*Sklop3[[#This Row],[Stopnja DDV (%)]]</f>
        <v>0</v>
      </c>
      <c r="R36" s="144">
        <f>+Sklop3[[#This Row],[cena/enota brez DDV v EUR]]+Sklop3[[#This Row],[Davek (EUR)]]</f>
        <v>0</v>
      </c>
      <c r="S36" s="144">
        <f>+Sklop3[[#This Row],[cena/enota brez DDV v EUR]]*Sklop3[[#This Row],[Okvirna količina za 1 leto]]</f>
        <v>0</v>
      </c>
      <c r="T36" s="125">
        <f>+Sklop3[[#This Row],[Končna cena/enoto mere (EUR) z DDV]]*Sklop3[[#This Row],[Okvirna količina za 1 leto]]</f>
        <v>0</v>
      </c>
      <c r="U36" s="120"/>
    </row>
    <row r="37" spans="1:21" s="59" customFormat="1" ht="11.55">
      <c r="A37" s="78" t="s">
        <v>23</v>
      </c>
      <c r="B37" s="146" t="s">
        <v>609</v>
      </c>
      <c r="C37" s="76" t="s">
        <v>149</v>
      </c>
      <c r="D37" s="76" t="s">
        <v>0</v>
      </c>
      <c r="E37" s="105"/>
      <c r="F37" s="141">
        <v>800</v>
      </c>
      <c r="G37" s="151" t="s">
        <v>0</v>
      </c>
      <c r="H37" s="273">
        <f>Sklop3[[#This Row],[Okvirna količina za 1 leto]]</f>
        <v>800</v>
      </c>
      <c r="I37" s="273" t="str">
        <f>IF(Sklop3[[#This Row],[ZAHTEVANA SHEMA KAKOVOSTI]]&lt;&gt;"",Sklop3[[#This Row],[Preračunana masa/volumen/kos na enoto kg]],"")</f>
        <v/>
      </c>
      <c r="J37" s="142"/>
      <c r="K37" s="147"/>
      <c r="L37" s="147"/>
      <c r="M37" s="164" t="s">
        <v>149</v>
      </c>
      <c r="N37" s="144"/>
      <c r="O37" s="82" t="s">
        <v>149</v>
      </c>
      <c r="P37" s="145"/>
      <c r="Q37" s="144">
        <f>+Sklop3[[#This Row],[cena/enota brez DDV v EUR]]*Sklop3[[#This Row],[Stopnja DDV (%)]]</f>
        <v>0</v>
      </c>
      <c r="R37" s="144">
        <f>+Sklop3[[#This Row],[cena/enota brez DDV v EUR]]+Sklop3[[#This Row],[Davek (EUR)]]</f>
        <v>0</v>
      </c>
      <c r="S37" s="144">
        <f>+Sklop3[[#This Row],[cena/enota brez DDV v EUR]]*Sklop3[[#This Row],[Okvirna količina za 1 leto]]</f>
        <v>0</v>
      </c>
      <c r="T37" s="125">
        <f>+Sklop3[[#This Row],[Končna cena/enoto mere (EUR) z DDV]]*Sklop3[[#This Row],[Okvirna količina za 1 leto]]</f>
        <v>0</v>
      </c>
      <c r="U37" s="120"/>
    </row>
    <row r="38" spans="1:21" s="59" customFormat="1" ht="23.1">
      <c r="A38" s="83" t="s">
        <v>24</v>
      </c>
      <c r="B38" s="146" t="s">
        <v>231</v>
      </c>
      <c r="C38" s="76" t="s">
        <v>149</v>
      </c>
      <c r="D38" s="76" t="s">
        <v>0</v>
      </c>
      <c r="E38" s="105"/>
      <c r="F38" s="141">
        <v>100</v>
      </c>
      <c r="G38" s="151" t="s">
        <v>0</v>
      </c>
      <c r="H38" s="273">
        <f>Sklop3[[#This Row],[Okvirna količina za 1 leto]]</f>
        <v>100</v>
      </c>
      <c r="I38" s="273" t="str">
        <f>IF(Sklop3[[#This Row],[ZAHTEVANA SHEMA KAKOVOSTI]]&lt;&gt;"",Sklop3[[#This Row],[Preračunana masa/volumen/kos na enoto kg]],"")</f>
        <v/>
      </c>
      <c r="J38" s="142"/>
      <c r="K38" s="147"/>
      <c r="L38" s="147"/>
      <c r="M38" s="164" t="s">
        <v>149</v>
      </c>
      <c r="N38" s="144"/>
      <c r="O38" s="82" t="s">
        <v>149</v>
      </c>
      <c r="P38" s="145"/>
      <c r="Q38" s="144">
        <f>+Sklop3[[#This Row],[cena/enota brez DDV v EUR]]*Sklop3[[#This Row],[Stopnja DDV (%)]]</f>
        <v>0</v>
      </c>
      <c r="R38" s="144">
        <f>+Sklop3[[#This Row],[cena/enota brez DDV v EUR]]+Sklop3[[#This Row],[Davek (EUR)]]</f>
        <v>0</v>
      </c>
      <c r="S38" s="144">
        <f>+Sklop3[[#This Row],[cena/enota brez DDV v EUR]]*Sklop3[[#This Row],[Okvirna količina za 1 leto]]</f>
        <v>0</v>
      </c>
      <c r="T38" s="125">
        <f>+Sklop3[[#This Row],[Končna cena/enoto mere (EUR) z DDV]]*Sklop3[[#This Row],[Okvirna količina za 1 leto]]</f>
        <v>0</v>
      </c>
      <c r="U38" s="120"/>
    </row>
    <row r="39" spans="1:21" s="59" customFormat="1" ht="23.1">
      <c r="A39" s="83" t="s">
        <v>25</v>
      </c>
      <c r="B39" s="146" t="s">
        <v>232</v>
      </c>
      <c r="C39" s="76" t="s">
        <v>149</v>
      </c>
      <c r="D39" s="76" t="s">
        <v>0</v>
      </c>
      <c r="E39" s="105"/>
      <c r="F39" s="141">
        <v>500</v>
      </c>
      <c r="G39" s="151" t="s">
        <v>0</v>
      </c>
      <c r="H39" s="273">
        <f>Sklop3[[#This Row],[Okvirna količina za 1 leto]]</f>
        <v>500</v>
      </c>
      <c r="I39" s="273" t="str">
        <f>IF(Sklop3[[#This Row],[ZAHTEVANA SHEMA KAKOVOSTI]]&lt;&gt;"",Sklop3[[#This Row],[Preračunana masa/volumen/kos na enoto kg]],"")</f>
        <v/>
      </c>
      <c r="J39" s="142"/>
      <c r="K39" s="147"/>
      <c r="L39" s="147"/>
      <c r="M39" s="164" t="s">
        <v>149</v>
      </c>
      <c r="N39" s="144"/>
      <c r="O39" s="82" t="s">
        <v>149</v>
      </c>
      <c r="P39" s="145"/>
      <c r="Q39" s="144">
        <f>+Sklop3[[#This Row],[cena/enota brez DDV v EUR]]*Sklop3[[#This Row],[Stopnja DDV (%)]]</f>
        <v>0</v>
      </c>
      <c r="R39" s="144">
        <f>+Sklop3[[#This Row],[cena/enota brez DDV v EUR]]+Sklop3[[#This Row],[Davek (EUR)]]</f>
        <v>0</v>
      </c>
      <c r="S39" s="144">
        <f>+Sklop3[[#This Row],[cena/enota brez DDV v EUR]]*Sklop3[[#This Row],[Okvirna količina za 1 leto]]</f>
        <v>0</v>
      </c>
      <c r="T39" s="125">
        <f>+Sklop3[[#This Row],[Končna cena/enoto mere (EUR) z DDV]]*Sklop3[[#This Row],[Okvirna količina za 1 leto]]</f>
        <v>0</v>
      </c>
      <c r="U39" s="120"/>
    </row>
    <row r="40" spans="1:21" s="59" customFormat="1" ht="23.1">
      <c r="A40" s="78" t="s">
        <v>26</v>
      </c>
      <c r="B40" s="146" t="s">
        <v>328</v>
      </c>
      <c r="C40" s="76" t="s">
        <v>149</v>
      </c>
      <c r="D40" s="76" t="s">
        <v>0</v>
      </c>
      <c r="E40" s="105" t="s">
        <v>167</v>
      </c>
      <c r="F40" s="141">
        <v>400</v>
      </c>
      <c r="G40" s="151" t="s">
        <v>0</v>
      </c>
      <c r="H40" s="273">
        <f>Sklop3[[#This Row],[Okvirna količina za 1 leto]]</f>
        <v>400</v>
      </c>
      <c r="I40" s="273">
        <f>IF(Sklop3[[#This Row],[ZAHTEVANA SHEMA KAKOVOSTI]]&lt;&gt;"",Sklop3[[#This Row],[Preračunana masa/volumen/kos na enoto kg]],"")</f>
        <v>400</v>
      </c>
      <c r="J40" s="142"/>
      <c r="K40" s="147"/>
      <c r="L40" s="147"/>
      <c r="M40" s="164" t="s">
        <v>149</v>
      </c>
      <c r="N40" s="144"/>
      <c r="O40" s="82" t="s">
        <v>149</v>
      </c>
      <c r="P40" s="145"/>
      <c r="Q40" s="144">
        <f>+Sklop3[[#This Row],[cena/enota brez DDV v EUR]]*Sklop3[[#This Row],[Stopnja DDV (%)]]</f>
        <v>0</v>
      </c>
      <c r="R40" s="144">
        <f>+Sklop3[[#This Row],[cena/enota brez DDV v EUR]]+Sklop3[[#This Row],[Davek (EUR)]]</f>
        <v>0</v>
      </c>
      <c r="S40" s="144">
        <f>+Sklop3[[#This Row],[cena/enota brez DDV v EUR]]*Sklop3[[#This Row],[Okvirna količina za 1 leto]]</f>
        <v>0</v>
      </c>
      <c r="T40" s="125">
        <f>+Sklop3[[#This Row],[Končna cena/enoto mere (EUR) z DDV]]*Sklop3[[#This Row],[Okvirna količina za 1 leto]]</f>
        <v>0</v>
      </c>
      <c r="U40" s="120"/>
    </row>
    <row r="41" spans="1:21" s="59" customFormat="1" ht="11.55">
      <c r="A41" s="83" t="s">
        <v>27</v>
      </c>
      <c r="B41" s="146" t="s">
        <v>459</v>
      </c>
      <c r="C41" s="76" t="s">
        <v>149</v>
      </c>
      <c r="D41" s="76" t="s">
        <v>0</v>
      </c>
      <c r="E41" s="105"/>
      <c r="F41" s="141">
        <v>5</v>
      </c>
      <c r="G41" s="151" t="s">
        <v>0</v>
      </c>
      <c r="H41" s="273">
        <f>Sklop3[[#This Row],[Okvirna količina za 1 leto]]</f>
        <v>5</v>
      </c>
      <c r="I41" s="273" t="str">
        <f>IF(Sklop3[[#This Row],[ZAHTEVANA SHEMA KAKOVOSTI]]&lt;&gt;"",Sklop3[[#This Row],[Preračunana masa/volumen/kos na enoto kg]],"")</f>
        <v/>
      </c>
      <c r="J41" s="142"/>
      <c r="K41" s="147"/>
      <c r="L41" s="147"/>
      <c r="M41" s="164" t="s">
        <v>149</v>
      </c>
      <c r="N41" s="144"/>
      <c r="O41" s="82" t="s">
        <v>149</v>
      </c>
      <c r="P41" s="145"/>
      <c r="Q41" s="144">
        <f>+Sklop3[[#This Row],[cena/enota brez DDV v EUR]]*Sklop3[[#This Row],[Stopnja DDV (%)]]</f>
        <v>0</v>
      </c>
      <c r="R41" s="144">
        <f>+Sklop3[[#This Row],[cena/enota brez DDV v EUR]]+Sklop3[[#This Row],[Davek (EUR)]]</f>
        <v>0</v>
      </c>
      <c r="S41" s="144">
        <f>+Sklop3[[#This Row],[cena/enota brez DDV v EUR]]*Sklop3[[#This Row],[Okvirna količina za 1 leto]]</f>
        <v>0</v>
      </c>
      <c r="T41" s="125">
        <f>+Sklop3[[#This Row],[Končna cena/enoto mere (EUR) z DDV]]*Sklop3[[#This Row],[Okvirna količina za 1 leto]]</f>
        <v>0</v>
      </c>
      <c r="U41" s="120"/>
    </row>
    <row r="42" spans="1:21" s="59" customFormat="1">
      <c r="A42" s="293" t="s">
        <v>166</v>
      </c>
      <c r="B42" s="294"/>
      <c r="C42" s="295"/>
      <c r="D42" s="295"/>
      <c r="E42" s="296"/>
      <c r="F42" s="297">
        <f>SUM(Sklop3[Okvirna količina za 1 leto])</f>
        <v>5215</v>
      </c>
      <c r="G42" s="298"/>
      <c r="H42" s="298">
        <f>SUM(Sklop3[Preračunana masa/volumen/kos na enoto kg])</f>
        <v>5215</v>
      </c>
      <c r="I42" s="298">
        <f>SUM(Sklop3[Živila iz shem kakovosti (kg)])</f>
        <v>2590</v>
      </c>
      <c r="J42" s="297"/>
      <c r="K42" s="299"/>
      <c r="L42" s="299"/>
      <c r="M42" s="300"/>
      <c r="N42" s="301"/>
      <c r="O42" s="301"/>
      <c r="P42" s="301"/>
      <c r="Q42" s="302"/>
      <c r="R42" s="297"/>
      <c r="S42" s="302">
        <f>SUBTOTAL(109,Sklop3[Vrednost za okvirno količino (EUR) brez DDV])</f>
        <v>0</v>
      </c>
      <c r="T42" s="302">
        <f>SUBTOTAL(109,Sklop3[Vrednost za okvirno količino (EUR) z DDV])</f>
        <v>0</v>
      </c>
      <c r="U42" s="303">
        <f>SUBTOTAL(103,Sklop3[Shema kakovosti
(nacionalne, evropske)
])</f>
        <v>0</v>
      </c>
    </row>
    <row r="43" spans="1:21" s="59" customFormat="1" ht="14.3">
      <c r="A43" s="5"/>
      <c r="B43" s="3"/>
      <c r="C43" s="28"/>
      <c r="D43" s="28"/>
      <c r="E43" s="27"/>
      <c r="F43" s="6"/>
      <c r="G43" s="100"/>
      <c r="H43" s="100"/>
      <c r="I43" s="100"/>
      <c r="J43" s="7"/>
      <c r="K43" s="7"/>
      <c r="L43" s="21"/>
      <c r="M43" s="21"/>
      <c r="N43" s="7"/>
      <c r="O43" s="7"/>
      <c r="P43" s="7"/>
      <c r="Q43" s="7"/>
      <c r="R43" s="7"/>
      <c r="S43" s="2"/>
      <c r="T43" s="2"/>
      <c r="U43" s="6"/>
    </row>
    <row r="44" spans="1:21" s="59" customFormat="1">
      <c r="A44" s="53" t="s">
        <v>163</v>
      </c>
      <c r="B44" s="17"/>
      <c r="C44" s="30"/>
      <c r="D44" s="30"/>
      <c r="E44" s="99"/>
      <c r="F44" s="100"/>
      <c r="G44" s="100"/>
      <c r="H44" s="100"/>
      <c r="I44" s="100"/>
      <c r="J44" s="19"/>
      <c r="K44" s="19"/>
      <c r="L44" s="12"/>
      <c r="M44" s="12"/>
      <c r="N44" s="12"/>
      <c r="O44" s="12"/>
      <c r="P44" s="12"/>
      <c r="Q44" s="53"/>
      <c r="R44" s="53"/>
      <c r="S44" s="53"/>
      <c r="T44" s="53"/>
      <c r="U44" s="66"/>
    </row>
    <row r="45" spans="1:21" s="59" customFormat="1">
      <c r="A45" s="12" t="s">
        <v>165</v>
      </c>
      <c r="B45" s="17"/>
      <c r="C45" s="30"/>
      <c r="D45" s="30"/>
      <c r="E45" s="99"/>
      <c r="F45" s="100"/>
      <c r="G45" s="100"/>
      <c r="H45" s="100"/>
      <c r="I45" s="100"/>
      <c r="J45" s="19"/>
      <c r="K45" s="19"/>
      <c r="L45" s="12"/>
      <c r="M45" s="12"/>
      <c r="N45" s="12"/>
      <c r="O45" s="12"/>
      <c r="P45" s="12"/>
      <c r="Q45" s="12"/>
      <c r="R45" s="12"/>
      <c r="S45" s="12"/>
      <c r="T45" s="12"/>
      <c r="U45" s="66"/>
    </row>
    <row r="46" spans="1:21" s="59" customFormat="1">
      <c r="A46" s="96" t="s">
        <v>431</v>
      </c>
      <c r="B46" s="18"/>
      <c r="C46" s="29"/>
      <c r="D46" s="29"/>
      <c r="E46" s="97"/>
      <c r="F46" s="66"/>
      <c r="G46" s="66"/>
      <c r="H46" s="66"/>
      <c r="I46" s="66"/>
      <c r="J46" s="31"/>
      <c r="K46" s="31"/>
      <c r="L46" s="58"/>
      <c r="M46" s="58"/>
      <c r="N46" s="31"/>
      <c r="O46" s="31"/>
      <c r="P46" s="31"/>
      <c r="Q46" s="31"/>
      <c r="R46" s="31"/>
      <c r="S46" s="12"/>
      <c r="T46" s="12"/>
      <c r="U46" s="66"/>
    </row>
    <row r="47" spans="1:21" s="59" customFormat="1">
      <c r="A47" s="53" t="s">
        <v>587</v>
      </c>
      <c r="B47" s="18"/>
      <c r="C47" s="29"/>
      <c r="D47" s="29"/>
      <c r="E47" s="97"/>
      <c r="F47" s="66"/>
      <c r="G47" s="66"/>
      <c r="H47" s="66"/>
      <c r="I47" s="66"/>
      <c r="J47" s="31"/>
      <c r="K47" s="31"/>
      <c r="L47" s="58"/>
      <c r="M47" s="58"/>
      <c r="N47" s="31"/>
      <c r="O47" s="31"/>
      <c r="P47" s="31"/>
      <c r="Q47" s="31"/>
      <c r="R47" s="31"/>
      <c r="S47" s="12"/>
      <c r="T47" s="12"/>
      <c r="U47" s="66"/>
    </row>
    <row r="48" spans="1:21" s="59" customFormat="1">
      <c r="A48" s="12"/>
      <c r="B48" s="18"/>
      <c r="C48" s="29"/>
      <c r="D48" s="29"/>
      <c r="E48" s="97"/>
      <c r="F48" s="100"/>
      <c r="G48" s="100"/>
      <c r="H48" s="100"/>
      <c r="I48" s="100"/>
      <c r="J48" s="19"/>
      <c r="K48" s="19"/>
      <c r="L48" s="12"/>
      <c r="M48" s="12"/>
      <c r="N48" s="31"/>
      <c r="O48" s="31"/>
      <c r="P48" s="31"/>
      <c r="Q48" s="31"/>
      <c r="R48" s="31"/>
      <c r="S48" s="12"/>
      <c r="T48" s="12"/>
      <c r="U48" s="66"/>
    </row>
    <row r="49" spans="1:21" s="59" customFormat="1">
      <c r="A49" s="96" t="s">
        <v>65</v>
      </c>
      <c r="B49" s="18"/>
      <c r="C49" s="29"/>
      <c r="D49" s="29"/>
      <c r="E49" s="97"/>
      <c r="F49" s="66"/>
      <c r="G49" s="66" t="s">
        <v>66</v>
      </c>
      <c r="H49" s="66"/>
      <c r="I49" s="66"/>
      <c r="J49" s="31"/>
      <c r="K49" s="31"/>
      <c r="L49" s="58"/>
      <c r="M49" s="58"/>
      <c r="N49" s="31"/>
      <c r="O49" s="31"/>
      <c r="P49" s="31"/>
      <c r="Q49" s="31" t="s">
        <v>67</v>
      </c>
      <c r="R49" s="31"/>
      <c r="S49" s="12"/>
      <c r="T49" s="12"/>
      <c r="U49" s="66"/>
    </row>
    <row r="50" spans="1:21" s="59" customFormat="1" ht="14.3">
      <c r="A50" s="5"/>
      <c r="B50" s="3"/>
      <c r="C50" s="28"/>
      <c r="D50" s="28"/>
      <c r="E50" s="27"/>
      <c r="F50" s="6"/>
      <c r="G50" s="100"/>
      <c r="H50" s="100"/>
      <c r="I50" s="100"/>
      <c r="J50" s="7"/>
      <c r="K50" s="7"/>
      <c r="L50" s="21"/>
      <c r="M50" s="21"/>
      <c r="N50" s="7"/>
      <c r="O50" s="7"/>
      <c r="P50" s="7"/>
      <c r="Q50" s="7"/>
      <c r="R50" s="7"/>
      <c r="S50" s="2"/>
      <c r="T50" s="2"/>
      <c r="U50" s="6"/>
    </row>
    <row r="51" spans="1:21" s="59" customFormat="1">
      <c r="A51" s="12"/>
      <c r="B51" s="17"/>
      <c r="C51" s="30"/>
      <c r="D51" s="30"/>
      <c r="E51" s="99"/>
      <c r="F51" s="100"/>
      <c r="G51" s="100"/>
      <c r="H51" s="100"/>
      <c r="I51" s="100"/>
      <c r="J51" s="19"/>
      <c r="K51" s="19"/>
      <c r="L51" s="12"/>
      <c r="M51" s="12"/>
      <c r="N51" s="12"/>
      <c r="O51" s="12"/>
      <c r="P51" s="12"/>
      <c r="Q51" s="12"/>
      <c r="R51" s="12"/>
      <c r="S51" s="12"/>
      <c r="T51" s="12"/>
      <c r="U51" s="66"/>
    </row>
    <row r="52" spans="1:21" s="59" customFormat="1">
      <c r="A52" s="12"/>
      <c r="B52" s="17"/>
      <c r="C52" s="30"/>
      <c r="D52" s="30"/>
      <c r="E52" s="99"/>
      <c r="F52" s="100"/>
      <c r="G52" s="100"/>
      <c r="H52" s="100"/>
      <c r="I52" s="100"/>
      <c r="J52" s="19"/>
      <c r="K52" s="19"/>
      <c r="L52" s="12"/>
      <c r="M52" s="12"/>
      <c r="N52" s="12"/>
      <c r="O52" s="12"/>
      <c r="P52" s="12"/>
      <c r="Q52" s="12"/>
      <c r="R52" s="12"/>
      <c r="S52" s="12"/>
      <c r="T52" s="12"/>
      <c r="U52" s="66"/>
    </row>
    <row r="53" spans="1:21" ht="27" customHeight="1">
      <c r="B53" s="17"/>
      <c r="C53" s="30"/>
      <c r="D53" s="30"/>
      <c r="E53" s="99"/>
    </row>
    <row r="54" spans="1:21">
      <c r="B54" s="17"/>
      <c r="C54" s="30"/>
      <c r="D54" s="30"/>
      <c r="E54" s="99"/>
    </row>
    <row r="55" spans="1:21">
      <c r="B55" s="17"/>
      <c r="C55" s="30"/>
      <c r="D55" s="30"/>
      <c r="E55" s="99"/>
    </row>
    <row r="56" spans="1:21">
      <c r="B56" s="17"/>
      <c r="C56" s="30"/>
      <c r="D56" s="30"/>
      <c r="E56" s="99"/>
    </row>
    <row r="57" spans="1:21">
      <c r="B57" s="17"/>
      <c r="C57" s="30"/>
      <c r="D57" s="30"/>
      <c r="E57" s="99"/>
    </row>
    <row r="58" spans="1:21">
      <c r="B58" s="17"/>
      <c r="C58" s="30"/>
      <c r="D58" s="30"/>
      <c r="E58" s="99"/>
    </row>
    <row r="59" spans="1:21">
      <c r="B59" s="17"/>
      <c r="C59" s="30"/>
      <c r="D59" s="30"/>
      <c r="E59" s="99"/>
    </row>
    <row r="60" spans="1:21">
      <c r="B60" s="17"/>
      <c r="C60" s="30"/>
      <c r="D60" s="30"/>
      <c r="E60" s="99"/>
    </row>
    <row r="61" spans="1:21">
      <c r="B61" s="17"/>
      <c r="C61" s="30"/>
      <c r="D61" s="30"/>
      <c r="E61" s="99"/>
    </row>
    <row r="62" spans="1:21">
      <c r="B62" s="17"/>
      <c r="C62" s="30"/>
      <c r="D62" s="30"/>
      <c r="E62" s="99"/>
    </row>
    <row r="63" spans="1:21">
      <c r="B63" s="17"/>
      <c r="C63" s="30"/>
      <c r="D63" s="30"/>
      <c r="E63" s="99"/>
    </row>
    <row r="64" spans="1:21">
      <c r="B64" s="17"/>
      <c r="C64" s="30"/>
      <c r="D64" s="30"/>
      <c r="E64" s="99"/>
    </row>
    <row r="65" spans="1:22">
      <c r="B65" s="17"/>
      <c r="C65" s="30"/>
      <c r="D65" s="30"/>
      <c r="E65" s="99"/>
    </row>
    <row r="66" spans="1:22">
      <c r="B66" s="17"/>
      <c r="C66" s="30"/>
      <c r="D66" s="30"/>
      <c r="E66" s="99"/>
    </row>
    <row r="67" spans="1:22">
      <c r="B67" s="17"/>
      <c r="C67" s="30"/>
      <c r="D67" s="30"/>
      <c r="E67" s="99"/>
    </row>
    <row r="68" spans="1:22">
      <c r="B68" s="17"/>
      <c r="C68" s="30"/>
      <c r="D68" s="30"/>
      <c r="E68" s="99"/>
    </row>
    <row r="69" spans="1:22">
      <c r="B69" s="17"/>
      <c r="C69" s="30"/>
      <c r="D69" s="30"/>
      <c r="E69" s="99"/>
    </row>
    <row r="70" spans="1:22">
      <c r="B70" s="17"/>
      <c r="C70" s="30"/>
      <c r="D70" s="30"/>
      <c r="E70" s="99"/>
    </row>
    <row r="71" spans="1:22">
      <c r="B71" s="17"/>
      <c r="C71" s="30"/>
      <c r="D71" s="30"/>
      <c r="E71" s="99"/>
    </row>
    <row r="72" spans="1:22">
      <c r="B72" s="17"/>
      <c r="C72" s="30"/>
      <c r="D72" s="30"/>
      <c r="E72" s="99"/>
    </row>
    <row r="73" spans="1:22">
      <c r="B73" s="17"/>
      <c r="C73" s="30"/>
      <c r="D73" s="30"/>
      <c r="E73" s="99"/>
    </row>
    <row r="74" spans="1:22">
      <c r="B74" s="17"/>
      <c r="C74" s="30"/>
      <c r="D74" s="30"/>
      <c r="E74" s="99"/>
    </row>
    <row r="75" spans="1:22">
      <c r="B75" s="17"/>
      <c r="C75" s="30"/>
      <c r="D75" s="30"/>
      <c r="E75" s="99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99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99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99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99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99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99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99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99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99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99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8"/>
      <c r="C274" s="29"/>
      <c r="D274" s="29"/>
      <c r="E274" s="97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8"/>
      <c r="C275" s="29"/>
      <c r="D275" s="29"/>
      <c r="E275" s="97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8"/>
      <c r="C276" s="29"/>
      <c r="D276" s="29"/>
      <c r="E276" s="97"/>
      <c r="F276" s="100"/>
      <c r="G276" s="100"/>
      <c r="H276" s="100"/>
      <c r="I276" s="100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8"/>
      <c r="C277" s="29"/>
      <c r="D277" s="29"/>
      <c r="E277" s="97"/>
      <c r="F277" s="100"/>
      <c r="G277" s="100"/>
      <c r="H277" s="100"/>
      <c r="I277" s="100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8"/>
      <c r="C278" s="29"/>
      <c r="D278" s="29"/>
      <c r="E278" s="97"/>
      <c r="F278" s="100"/>
      <c r="G278" s="100"/>
      <c r="H278" s="100"/>
      <c r="I278" s="100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8"/>
      <c r="C279" s="29"/>
      <c r="D279" s="29"/>
      <c r="E279" s="97"/>
      <c r="F279" s="100"/>
      <c r="G279" s="100"/>
      <c r="H279" s="100"/>
      <c r="I279" s="100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8"/>
      <c r="C280" s="29"/>
      <c r="D280" s="29"/>
      <c r="E280" s="97"/>
      <c r="F280" s="100"/>
      <c r="G280" s="100"/>
      <c r="H280" s="100"/>
      <c r="I280" s="100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8"/>
      <c r="C281" s="29"/>
      <c r="D281" s="29"/>
      <c r="E281" s="97"/>
      <c r="F281" s="100"/>
      <c r="G281" s="100"/>
      <c r="H281" s="100"/>
      <c r="I281" s="100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8"/>
      <c r="C282" s="29"/>
      <c r="D282" s="29"/>
      <c r="E282" s="97"/>
      <c r="F282" s="100"/>
      <c r="G282" s="100"/>
      <c r="H282" s="100"/>
      <c r="I282" s="100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8"/>
      <c r="C283" s="29"/>
      <c r="D283" s="29"/>
      <c r="E283" s="97"/>
      <c r="F283" s="100"/>
      <c r="G283" s="100"/>
      <c r="H283" s="100"/>
      <c r="I283" s="100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8"/>
      <c r="C284" s="29"/>
      <c r="D284" s="29"/>
      <c r="E284" s="97"/>
      <c r="F284" s="100"/>
      <c r="G284" s="100"/>
      <c r="H284" s="100"/>
      <c r="I284" s="100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9:B41">
    <cfRule type="colorScale" priority="65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2" max="20" man="1"/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2"/>
  <sheetViews>
    <sheetView zoomScaleNormal="100" zoomScaleSheetLayoutView="100" workbookViewId="0">
      <selection activeCell="D21" sqref="D21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8.875" style="29" customWidth="1"/>
    <col min="5" max="5" width="9.375" style="97" customWidth="1"/>
    <col min="6" max="6" width="7.375" style="100" customWidth="1"/>
    <col min="7" max="7" width="6" style="100" customWidth="1"/>
    <col min="8" max="8" width="8.125" style="100" customWidth="1"/>
    <col min="9" max="9" width="8.62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sklopov'!A9</f>
        <v>4.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sklopov'!B9</f>
        <v>PERUTNINSKO MESO IN IZDELKI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115" t="s">
        <v>1</v>
      </c>
      <c r="B16" s="129" t="s">
        <v>233</v>
      </c>
      <c r="C16" s="115" t="s">
        <v>149</v>
      </c>
      <c r="D16" s="115" t="s">
        <v>0</v>
      </c>
      <c r="E16" s="126" t="s">
        <v>167</v>
      </c>
      <c r="F16" s="116">
        <v>10</v>
      </c>
      <c r="G16" s="128" t="s">
        <v>0</v>
      </c>
      <c r="H16" s="273">
        <f>Sklop5[[#This Row],[Okvirna količina za 1 leto]]</f>
        <v>10</v>
      </c>
      <c r="I16" s="273">
        <f>IF(Sklop5[[#This Row],[ZAHTEVANA SHEMA KAKOVOSTI]]&lt;&gt;"",Sklop5[[#This Row],[Preračunana masa/volumen/kos na enoto kg]],"")</f>
        <v>10</v>
      </c>
      <c r="J16" s="88"/>
      <c r="K16" s="85"/>
      <c r="L16" s="85"/>
      <c r="M16" s="164" t="s">
        <v>149</v>
      </c>
      <c r="N16" s="86"/>
      <c r="O16" s="164" t="s">
        <v>149</v>
      </c>
      <c r="P16" s="91"/>
      <c r="Q16" s="86">
        <f>+Sklop5[[#This Row],[cena/enota brez DDV v EUR]]*Sklop5[[#This Row],[Stopnja DDV (%)]]</f>
        <v>0</v>
      </c>
      <c r="R16" s="86">
        <f>+Sklop5[[#This Row],[cena/enota brez DDV v EUR]]+Sklop5[[#This Row],[Davek (EUR)]]</f>
        <v>0</v>
      </c>
      <c r="S16" s="86">
        <f>+Sklop5[[#This Row],[cena/enota brez DDV v EUR]]*Sklop5[[#This Row],[Okvirna količina za 1 leto]]</f>
        <v>0</v>
      </c>
      <c r="T16" s="86">
        <f>+Sklop5[[#This Row],[Končna cena/enoto mere (EUR) z DDV]]*Sklop5[[#This Row],[Okvirna količina za 1 leto]]</f>
        <v>0</v>
      </c>
      <c r="U16" s="93"/>
    </row>
    <row r="17" spans="1:21" s="59" customFormat="1" ht="23.1">
      <c r="A17" s="115" t="s">
        <v>3</v>
      </c>
      <c r="B17" s="121" t="s">
        <v>234</v>
      </c>
      <c r="C17" s="115" t="s">
        <v>149</v>
      </c>
      <c r="D17" s="115" t="s">
        <v>0</v>
      </c>
      <c r="E17" s="126" t="s">
        <v>167</v>
      </c>
      <c r="F17" s="116">
        <v>200</v>
      </c>
      <c r="G17" s="127" t="s">
        <v>0</v>
      </c>
      <c r="H17" s="273">
        <f>Sklop5[[#This Row],[Okvirna količina za 1 leto]]</f>
        <v>200</v>
      </c>
      <c r="I17" s="273">
        <f>IF(Sklop5[[#This Row],[ZAHTEVANA SHEMA KAKOVOSTI]]&lt;&gt;"",Sklop5[[#This Row],[Preračunana masa/volumen/kos na enoto kg]],"")</f>
        <v>200</v>
      </c>
      <c r="J17" s="117"/>
      <c r="K17" s="123"/>
      <c r="L17" s="123"/>
      <c r="M17" s="164" t="s">
        <v>149</v>
      </c>
      <c r="N17" s="118"/>
      <c r="O17" s="164" t="s">
        <v>149</v>
      </c>
      <c r="P17" s="119"/>
      <c r="Q17" s="118">
        <f>+Sklop5[[#This Row],[cena/enota brez DDV v EUR]]*Sklop5[[#This Row],[Stopnja DDV (%)]]</f>
        <v>0</v>
      </c>
      <c r="R17" s="118">
        <f>+Sklop5[[#This Row],[cena/enota brez DDV v EUR]]+Sklop5[[#This Row],[Davek (EUR)]]</f>
        <v>0</v>
      </c>
      <c r="S17" s="118">
        <f>+Sklop5[[#This Row],[cena/enota brez DDV v EUR]]*Sklop5[[#This Row],[Okvirna količina za 1 leto]]</f>
        <v>0</v>
      </c>
      <c r="T17" s="125">
        <f>+Sklop5[[#This Row],[Končna cena/enoto mere (EUR) z DDV]]*Sklop5[[#This Row],[Okvirna količina za 1 leto]]</f>
        <v>0</v>
      </c>
      <c r="U17" s="120"/>
    </row>
    <row r="18" spans="1:21" s="59" customFormat="1" ht="11.55">
      <c r="A18" s="203" t="s">
        <v>4</v>
      </c>
      <c r="B18" s="202" t="s">
        <v>610</v>
      </c>
      <c r="C18" s="240" t="s">
        <v>149</v>
      </c>
      <c r="D18" s="203" t="s">
        <v>0</v>
      </c>
      <c r="E18" s="247" t="s">
        <v>167</v>
      </c>
      <c r="F18" s="217">
        <v>30</v>
      </c>
      <c r="G18" s="208" t="s">
        <v>0</v>
      </c>
      <c r="H18" s="274">
        <f>Sklop5[[#This Row],[Okvirna količina za 1 leto]]</f>
        <v>30</v>
      </c>
      <c r="I18" s="274">
        <f>IF(Sklop5[[#This Row],[ZAHTEVANA SHEMA KAKOVOSTI]]&lt;&gt;"",Sklop5[[#This Row],[Preračunana masa/volumen/kos na enoto kg]],"")</f>
        <v>30</v>
      </c>
      <c r="J18" s="209"/>
      <c r="K18" s="210"/>
      <c r="L18" s="210"/>
      <c r="M18" s="211"/>
      <c r="N18" s="212"/>
      <c r="O18" s="212"/>
      <c r="P18" s="213"/>
      <c r="Q18" s="212">
        <f>+Sklop5[[#This Row],[cena/enota brez DDV v EUR]]*Sklop5[[#This Row],[Stopnja DDV (%)]]</f>
        <v>0</v>
      </c>
      <c r="R18" s="212">
        <f>+Sklop5[[#This Row],[cena/enota brez DDV v EUR]]+Sklop5[[#This Row],[Davek (EUR)]]</f>
        <v>0</v>
      </c>
      <c r="S18" s="212">
        <f>+Sklop5[[#This Row],[cena/enota brez DDV v EUR]]*Sklop5[[#This Row],[Okvirna količina za 1 leto]]</f>
        <v>0</v>
      </c>
      <c r="T18" s="214">
        <f>+Sklop5[[#This Row],[Končna cena/enoto mere (EUR) z DDV]]*Sklop5[[#This Row],[Okvirna količina za 1 leto]]</f>
        <v>0</v>
      </c>
      <c r="U18" s="215"/>
    </row>
    <row r="19" spans="1:21" s="59" customFormat="1" ht="11.55">
      <c r="A19" s="115" t="s">
        <v>5</v>
      </c>
      <c r="B19" s="121" t="s">
        <v>235</v>
      </c>
      <c r="C19" s="115" t="s">
        <v>149</v>
      </c>
      <c r="D19" s="115" t="s">
        <v>0</v>
      </c>
      <c r="E19" s="126"/>
      <c r="F19" s="116">
        <v>15</v>
      </c>
      <c r="G19" s="127" t="s">
        <v>0</v>
      </c>
      <c r="H19" s="273">
        <f>Sklop5[[#This Row],[Okvirna količina za 1 leto]]</f>
        <v>15</v>
      </c>
      <c r="I19" s="273" t="str">
        <f>IF(Sklop5[[#This Row],[ZAHTEVANA SHEMA KAKOVOSTI]]&lt;&gt;"",Sklop5[[#This Row],[Preračunana masa/volumen/kos na enoto kg]],"")</f>
        <v/>
      </c>
      <c r="J19" s="117"/>
      <c r="K19" s="123"/>
      <c r="L19" s="123"/>
      <c r="M19" s="164" t="s">
        <v>149</v>
      </c>
      <c r="N19" s="118"/>
      <c r="O19" s="164" t="s">
        <v>149</v>
      </c>
      <c r="P19" s="119"/>
      <c r="Q19" s="118">
        <f>+Sklop5[[#This Row],[cena/enota brez DDV v EUR]]*Sklop5[[#This Row],[Stopnja DDV (%)]]</f>
        <v>0</v>
      </c>
      <c r="R19" s="118">
        <f>+Sklop5[[#This Row],[cena/enota brez DDV v EUR]]+Sklop5[[#This Row],[Davek (EUR)]]</f>
        <v>0</v>
      </c>
      <c r="S19" s="118">
        <f>+Sklop5[[#This Row],[cena/enota brez DDV v EUR]]*Sklop5[[#This Row],[Okvirna količina za 1 leto]]</f>
        <v>0</v>
      </c>
      <c r="T19" s="125">
        <f>+Sklop5[[#This Row],[Končna cena/enoto mere (EUR) z DDV]]*Sklop5[[#This Row],[Okvirna količina za 1 leto]]</f>
        <v>0</v>
      </c>
      <c r="U19" s="120"/>
    </row>
    <row r="20" spans="1:21" s="59" customFormat="1" ht="11.55">
      <c r="A20" s="115" t="s">
        <v>6</v>
      </c>
      <c r="B20" s="121" t="s">
        <v>236</v>
      </c>
      <c r="C20" s="115" t="s">
        <v>149</v>
      </c>
      <c r="D20" s="115" t="s">
        <v>0</v>
      </c>
      <c r="E20" s="126" t="s">
        <v>167</v>
      </c>
      <c r="F20" s="116">
        <v>350</v>
      </c>
      <c r="G20" s="127" t="s">
        <v>0</v>
      </c>
      <c r="H20" s="273">
        <f>Sklop5[[#This Row],[Okvirna količina za 1 leto]]</f>
        <v>350</v>
      </c>
      <c r="I20" s="273">
        <f>IF(Sklop5[[#This Row],[ZAHTEVANA SHEMA KAKOVOSTI]]&lt;&gt;"",Sklop5[[#This Row],[Preračunana masa/volumen/kos na enoto kg]],"")</f>
        <v>350</v>
      </c>
      <c r="J20" s="117"/>
      <c r="K20" s="123"/>
      <c r="L20" s="123"/>
      <c r="M20" s="164" t="s">
        <v>149</v>
      </c>
      <c r="N20" s="118"/>
      <c r="O20" s="164" t="s">
        <v>149</v>
      </c>
      <c r="P20" s="119"/>
      <c r="Q20" s="118">
        <f>+Sklop5[[#This Row],[cena/enota brez DDV v EUR]]*Sklop5[[#This Row],[Stopnja DDV (%)]]</f>
        <v>0</v>
      </c>
      <c r="R20" s="118">
        <f>+Sklop5[[#This Row],[cena/enota brez DDV v EUR]]+Sklop5[[#This Row],[Davek (EUR)]]</f>
        <v>0</v>
      </c>
      <c r="S20" s="118">
        <f>+Sklop5[[#This Row],[cena/enota brez DDV v EUR]]*Sklop5[[#This Row],[Okvirna količina za 1 leto]]</f>
        <v>0</v>
      </c>
      <c r="T20" s="125">
        <f>+Sklop5[[#This Row],[Končna cena/enoto mere (EUR) z DDV]]*Sklop5[[#This Row],[Okvirna količina za 1 leto]]</f>
        <v>0</v>
      </c>
      <c r="U20" s="120"/>
    </row>
    <row r="21" spans="1:21" s="59" customFormat="1" ht="23.1">
      <c r="A21" s="203" t="s">
        <v>7</v>
      </c>
      <c r="B21" s="121" t="s">
        <v>461</v>
      </c>
      <c r="C21" s="115" t="s">
        <v>149</v>
      </c>
      <c r="D21" s="115" t="s">
        <v>0</v>
      </c>
      <c r="E21" s="126" t="s">
        <v>167</v>
      </c>
      <c r="F21" s="116">
        <v>300</v>
      </c>
      <c r="G21" s="127" t="s">
        <v>0</v>
      </c>
      <c r="H21" s="273">
        <f>Sklop5[[#This Row],[Okvirna količina za 1 leto]]</f>
        <v>300</v>
      </c>
      <c r="I21" s="273">
        <f>IF(Sklop5[[#This Row],[ZAHTEVANA SHEMA KAKOVOSTI]]&lt;&gt;"",Sklop5[[#This Row],[Preračunana masa/volumen/kos na enoto kg]],"")</f>
        <v>300</v>
      </c>
      <c r="J21" s="117"/>
      <c r="K21" s="123"/>
      <c r="L21" s="123"/>
      <c r="M21" s="164" t="s">
        <v>149</v>
      </c>
      <c r="N21" s="118"/>
      <c r="O21" s="164" t="s">
        <v>149</v>
      </c>
      <c r="P21" s="119"/>
      <c r="Q21" s="118">
        <f>+Sklop5[[#This Row],[cena/enota brez DDV v EUR]]*Sklop5[[#This Row],[Stopnja DDV (%)]]</f>
        <v>0</v>
      </c>
      <c r="R21" s="118">
        <f>+Sklop5[[#This Row],[cena/enota brez DDV v EUR]]+Sklop5[[#This Row],[Davek (EUR)]]</f>
        <v>0</v>
      </c>
      <c r="S21" s="118">
        <f>+Sklop5[[#This Row],[cena/enota brez DDV v EUR]]*Sklop5[[#This Row],[Okvirna količina za 1 leto]]</f>
        <v>0</v>
      </c>
      <c r="T21" s="125">
        <f>+Sklop5[[#This Row],[Končna cena/enoto mere (EUR) z DDV]]*Sklop5[[#This Row],[Okvirna količina za 1 leto]]</f>
        <v>0</v>
      </c>
      <c r="U21" s="120"/>
    </row>
    <row r="22" spans="1:21" s="59" customFormat="1" ht="11.55">
      <c r="A22" s="115" t="s">
        <v>8</v>
      </c>
      <c r="B22" s="202" t="s">
        <v>460</v>
      </c>
      <c r="C22" s="203"/>
      <c r="D22" s="203" t="s">
        <v>0</v>
      </c>
      <c r="E22" s="247" t="s">
        <v>167</v>
      </c>
      <c r="F22" s="217">
        <v>550</v>
      </c>
      <c r="G22" s="208" t="s">
        <v>0</v>
      </c>
      <c r="H22" s="274">
        <f>Sklop5[[#This Row],[Okvirna količina za 1 leto]]</f>
        <v>550</v>
      </c>
      <c r="I22" s="274">
        <f>IF(Sklop5[[#This Row],[ZAHTEVANA SHEMA KAKOVOSTI]]&lt;&gt;"",Sklop5[[#This Row],[Preračunana masa/volumen/kos na enoto kg]],"")</f>
        <v>550</v>
      </c>
      <c r="J22" s="209"/>
      <c r="K22" s="210"/>
      <c r="L22" s="210"/>
      <c r="M22" s="211"/>
      <c r="N22" s="212"/>
      <c r="O22" s="212"/>
      <c r="P22" s="213"/>
      <c r="Q22" s="212">
        <f>+Sklop5[[#This Row],[cena/enota brez DDV v EUR]]*Sklop5[[#This Row],[Stopnja DDV (%)]]</f>
        <v>0</v>
      </c>
      <c r="R22" s="212">
        <f>+Sklop5[[#This Row],[cena/enota brez DDV v EUR]]+Sklop5[[#This Row],[Davek (EUR)]]</f>
        <v>0</v>
      </c>
      <c r="S22" s="212">
        <f>+Sklop5[[#This Row],[cena/enota brez DDV v EUR]]*Sklop5[[#This Row],[Okvirna količina za 1 leto]]</f>
        <v>0</v>
      </c>
      <c r="T22" s="214">
        <f>+Sklop5[[#This Row],[Končna cena/enoto mere (EUR) z DDV]]*Sklop5[[#This Row],[Okvirna količina za 1 leto]]</f>
        <v>0</v>
      </c>
      <c r="U22" s="215"/>
    </row>
    <row r="23" spans="1:21" s="59" customFormat="1" ht="23.1">
      <c r="A23" s="115" t="s">
        <v>9</v>
      </c>
      <c r="B23" s="121" t="s">
        <v>237</v>
      </c>
      <c r="C23" s="115" t="s">
        <v>149</v>
      </c>
      <c r="D23" s="115" t="s">
        <v>0</v>
      </c>
      <c r="E23" s="126" t="s">
        <v>167</v>
      </c>
      <c r="F23" s="116">
        <v>150</v>
      </c>
      <c r="G23" s="127" t="s">
        <v>0</v>
      </c>
      <c r="H23" s="273">
        <f>Sklop5[[#This Row],[Okvirna količina za 1 leto]]</f>
        <v>150</v>
      </c>
      <c r="I23" s="273">
        <f>IF(Sklop5[[#This Row],[ZAHTEVANA SHEMA KAKOVOSTI]]&lt;&gt;"",Sklop5[[#This Row],[Preračunana masa/volumen/kos na enoto kg]],"")</f>
        <v>150</v>
      </c>
      <c r="J23" s="117"/>
      <c r="K23" s="123"/>
      <c r="L23" s="123"/>
      <c r="M23" s="164" t="s">
        <v>149</v>
      </c>
      <c r="N23" s="118"/>
      <c r="O23" s="164" t="s">
        <v>149</v>
      </c>
      <c r="P23" s="119"/>
      <c r="Q23" s="118">
        <f>+Sklop5[[#This Row],[cena/enota brez DDV v EUR]]*Sklop5[[#This Row],[Stopnja DDV (%)]]</f>
        <v>0</v>
      </c>
      <c r="R23" s="118">
        <f>+Sklop5[[#This Row],[cena/enota brez DDV v EUR]]+Sklop5[[#This Row],[Davek (EUR)]]</f>
        <v>0</v>
      </c>
      <c r="S23" s="118">
        <f>+Sklop5[[#This Row],[cena/enota brez DDV v EUR]]*Sklop5[[#This Row],[Okvirna količina za 1 leto]]</f>
        <v>0</v>
      </c>
      <c r="T23" s="125">
        <f>+Sklop5[[#This Row],[Končna cena/enoto mere (EUR) z DDV]]*Sklop5[[#This Row],[Okvirna količina za 1 leto]]</f>
        <v>0</v>
      </c>
      <c r="U23" s="120"/>
    </row>
    <row r="24" spans="1:21" s="59" customFormat="1" ht="23.1">
      <c r="A24" s="203" t="s">
        <v>10</v>
      </c>
      <c r="B24" s="121" t="s">
        <v>462</v>
      </c>
      <c r="C24" s="115" t="s">
        <v>149</v>
      </c>
      <c r="D24" s="115" t="s">
        <v>0</v>
      </c>
      <c r="E24" s="126" t="s">
        <v>167</v>
      </c>
      <c r="F24" s="116">
        <v>900</v>
      </c>
      <c r="G24" s="127" t="s">
        <v>0</v>
      </c>
      <c r="H24" s="273">
        <f>Sklop5[[#This Row],[Okvirna količina za 1 leto]]</f>
        <v>900</v>
      </c>
      <c r="I24" s="273">
        <f>IF(Sklop5[[#This Row],[ZAHTEVANA SHEMA KAKOVOSTI]]&lt;&gt;"",Sklop5[[#This Row],[Preračunana masa/volumen/kos na enoto kg]],"")</f>
        <v>900</v>
      </c>
      <c r="J24" s="117"/>
      <c r="K24" s="123"/>
      <c r="L24" s="123"/>
      <c r="M24" s="164" t="s">
        <v>149</v>
      </c>
      <c r="N24" s="118"/>
      <c r="O24" s="164" t="s">
        <v>149</v>
      </c>
      <c r="P24" s="119"/>
      <c r="Q24" s="118">
        <f>+Sklop5[[#This Row],[cena/enota brez DDV v EUR]]*Sklop5[[#This Row],[Stopnja DDV (%)]]</f>
        <v>0</v>
      </c>
      <c r="R24" s="118">
        <f>+Sklop5[[#This Row],[cena/enota brez DDV v EUR]]+Sklop5[[#This Row],[Davek (EUR)]]</f>
        <v>0</v>
      </c>
      <c r="S24" s="118">
        <f>+Sklop5[[#This Row],[cena/enota brez DDV v EUR]]*Sklop5[[#This Row],[Okvirna količina za 1 leto]]</f>
        <v>0</v>
      </c>
      <c r="T24" s="125">
        <f>+Sklop5[[#This Row],[Končna cena/enoto mere (EUR) z DDV]]*Sklop5[[#This Row],[Okvirna količina za 1 leto]]</f>
        <v>0</v>
      </c>
      <c r="U24" s="120"/>
    </row>
    <row r="25" spans="1:21" s="59" customFormat="1" ht="11.55">
      <c r="A25" s="115" t="s">
        <v>11</v>
      </c>
      <c r="B25" s="121" t="s">
        <v>238</v>
      </c>
      <c r="C25" s="115" t="s">
        <v>149</v>
      </c>
      <c r="D25" s="115" t="s">
        <v>0</v>
      </c>
      <c r="E25" s="126" t="s">
        <v>167</v>
      </c>
      <c r="F25" s="116">
        <v>30</v>
      </c>
      <c r="G25" s="127" t="s">
        <v>0</v>
      </c>
      <c r="H25" s="273">
        <f>Sklop5[[#This Row],[Okvirna količina za 1 leto]]</f>
        <v>30</v>
      </c>
      <c r="I25" s="273">
        <f>IF(Sklop5[[#This Row],[ZAHTEVANA SHEMA KAKOVOSTI]]&lt;&gt;"",Sklop5[[#This Row],[Preračunana masa/volumen/kos na enoto kg]],"")</f>
        <v>30</v>
      </c>
      <c r="J25" s="117"/>
      <c r="K25" s="123"/>
      <c r="L25" s="123"/>
      <c r="M25" s="164" t="s">
        <v>149</v>
      </c>
      <c r="N25" s="118"/>
      <c r="O25" s="164" t="s">
        <v>149</v>
      </c>
      <c r="P25" s="119"/>
      <c r="Q25" s="118">
        <f>+Sklop5[[#This Row],[cena/enota brez DDV v EUR]]*Sklop5[[#This Row],[Stopnja DDV (%)]]</f>
        <v>0</v>
      </c>
      <c r="R25" s="118">
        <f>+Sklop5[[#This Row],[cena/enota brez DDV v EUR]]+Sklop5[[#This Row],[Davek (EUR)]]</f>
        <v>0</v>
      </c>
      <c r="S25" s="118">
        <f>+Sklop5[[#This Row],[cena/enota brez DDV v EUR]]*Sklop5[[#This Row],[Okvirna količina za 1 leto]]</f>
        <v>0</v>
      </c>
      <c r="T25" s="125">
        <f>+Sklop5[[#This Row],[Končna cena/enoto mere (EUR) z DDV]]*Sklop5[[#This Row],[Okvirna količina za 1 leto]]</f>
        <v>0</v>
      </c>
      <c r="U25" s="120"/>
    </row>
    <row r="26" spans="1:21" s="59" customFormat="1" ht="11.55">
      <c r="A26" s="115" t="s">
        <v>12</v>
      </c>
      <c r="B26" s="121" t="s">
        <v>239</v>
      </c>
      <c r="C26" s="115" t="s">
        <v>149</v>
      </c>
      <c r="D26" s="115" t="s">
        <v>0</v>
      </c>
      <c r="E26" s="126" t="s">
        <v>167</v>
      </c>
      <c r="F26" s="116">
        <v>40</v>
      </c>
      <c r="G26" s="127" t="s">
        <v>0</v>
      </c>
      <c r="H26" s="273">
        <f>Sklop5[[#This Row],[Okvirna količina za 1 leto]]</f>
        <v>40</v>
      </c>
      <c r="I26" s="273">
        <f>IF(Sklop5[[#This Row],[ZAHTEVANA SHEMA KAKOVOSTI]]&lt;&gt;"",Sklop5[[#This Row],[Preračunana masa/volumen/kos na enoto kg]],"")</f>
        <v>40</v>
      </c>
      <c r="J26" s="117"/>
      <c r="K26" s="123"/>
      <c r="L26" s="123"/>
      <c r="M26" s="164" t="s">
        <v>149</v>
      </c>
      <c r="N26" s="118"/>
      <c r="O26" s="164" t="s">
        <v>149</v>
      </c>
      <c r="P26" s="119"/>
      <c r="Q26" s="118">
        <f>+Sklop5[[#This Row],[cena/enota brez DDV v EUR]]*Sklop5[[#This Row],[Stopnja DDV (%)]]</f>
        <v>0</v>
      </c>
      <c r="R26" s="118">
        <f>+Sklop5[[#This Row],[cena/enota brez DDV v EUR]]+Sklop5[[#This Row],[Davek (EUR)]]</f>
        <v>0</v>
      </c>
      <c r="S26" s="118">
        <f>+Sklop5[[#This Row],[cena/enota brez DDV v EUR]]*Sklop5[[#This Row],[Okvirna količina za 1 leto]]</f>
        <v>0</v>
      </c>
      <c r="T26" s="125">
        <f>+Sklop5[[#This Row],[Končna cena/enoto mere (EUR) z DDV]]*Sklop5[[#This Row],[Okvirna količina za 1 leto]]</f>
        <v>0</v>
      </c>
      <c r="U26" s="120"/>
    </row>
    <row r="27" spans="1:21" s="59" customFormat="1" ht="11.55">
      <c r="A27" s="203" t="s">
        <v>13</v>
      </c>
      <c r="B27" s="121" t="s">
        <v>240</v>
      </c>
      <c r="C27" s="130" t="s">
        <v>149</v>
      </c>
      <c r="D27" s="115" t="s">
        <v>0</v>
      </c>
      <c r="E27" s="126"/>
      <c r="F27" s="116">
        <v>15</v>
      </c>
      <c r="G27" s="127" t="s">
        <v>0</v>
      </c>
      <c r="H27" s="273">
        <f>Sklop5[[#This Row],[Okvirna količina za 1 leto]]</f>
        <v>15</v>
      </c>
      <c r="I27" s="273" t="str">
        <f>IF(Sklop5[[#This Row],[ZAHTEVANA SHEMA KAKOVOSTI]]&lt;&gt;"",Sklop5[[#This Row],[Preračunana masa/volumen/kos na enoto kg]],"")</f>
        <v/>
      </c>
      <c r="J27" s="117"/>
      <c r="K27" s="123"/>
      <c r="L27" s="123"/>
      <c r="M27" s="164" t="s">
        <v>149</v>
      </c>
      <c r="N27" s="118"/>
      <c r="O27" s="164" t="s">
        <v>149</v>
      </c>
      <c r="P27" s="119"/>
      <c r="Q27" s="118">
        <f>+Sklop5[[#This Row],[cena/enota brez DDV v EUR]]*Sklop5[[#This Row],[Stopnja DDV (%)]]</f>
        <v>0</v>
      </c>
      <c r="R27" s="118">
        <f>+Sklop5[[#This Row],[cena/enota brez DDV v EUR]]+Sklop5[[#This Row],[Davek (EUR)]]</f>
        <v>0</v>
      </c>
      <c r="S27" s="118">
        <f>+Sklop5[[#This Row],[cena/enota brez DDV v EUR]]*Sklop5[[#This Row],[Okvirna količina za 1 leto]]</f>
        <v>0</v>
      </c>
      <c r="T27" s="125">
        <f>+Sklop5[[#This Row],[Končna cena/enoto mere (EUR) z DDV]]*Sklop5[[#This Row],[Okvirna količina za 1 leto]]</f>
        <v>0</v>
      </c>
      <c r="U27" s="120"/>
    </row>
    <row r="28" spans="1:21" s="59" customFormat="1" ht="23.1">
      <c r="A28" s="115" t="s">
        <v>14</v>
      </c>
      <c r="B28" s="121" t="s">
        <v>241</v>
      </c>
      <c r="C28" s="130" t="s">
        <v>149</v>
      </c>
      <c r="D28" s="115" t="s">
        <v>0</v>
      </c>
      <c r="E28" s="126"/>
      <c r="F28" s="116">
        <v>30</v>
      </c>
      <c r="G28" s="127" t="s">
        <v>0</v>
      </c>
      <c r="H28" s="273">
        <f>Sklop5[[#This Row],[Okvirna količina za 1 leto]]</f>
        <v>30</v>
      </c>
      <c r="I28" s="273" t="str">
        <f>IF(Sklop5[[#This Row],[ZAHTEVANA SHEMA KAKOVOSTI]]&lt;&gt;"",Sklop5[[#This Row],[Preračunana masa/volumen/kos na enoto kg]],"")</f>
        <v/>
      </c>
      <c r="J28" s="117"/>
      <c r="K28" s="123"/>
      <c r="L28" s="123"/>
      <c r="M28" s="164" t="s">
        <v>149</v>
      </c>
      <c r="N28" s="118"/>
      <c r="O28" s="164" t="s">
        <v>149</v>
      </c>
      <c r="P28" s="119"/>
      <c r="Q28" s="118">
        <f>+Sklop5[[#This Row],[cena/enota brez DDV v EUR]]*Sklop5[[#This Row],[Stopnja DDV (%)]]</f>
        <v>0</v>
      </c>
      <c r="R28" s="118">
        <f>+Sklop5[[#This Row],[cena/enota brez DDV v EUR]]+Sklop5[[#This Row],[Davek (EUR)]]</f>
        <v>0</v>
      </c>
      <c r="S28" s="118">
        <f>+Sklop5[[#This Row],[cena/enota brez DDV v EUR]]*Sklop5[[#This Row],[Okvirna količina za 1 leto]]</f>
        <v>0</v>
      </c>
      <c r="T28" s="125">
        <f>+Sklop5[[#This Row],[Končna cena/enoto mere (EUR) z DDV]]*Sklop5[[#This Row],[Okvirna količina za 1 leto]]</f>
        <v>0</v>
      </c>
      <c r="U28" s="120"/>
    </row>
    <row r="29" spans="1:21" s="59" customFormat="1" ht="11.55">
      <c r="A29" s="115" t="s">
        <v>15</v>
      </c>
      <c r="B29" s="121" t="s">
        <v>242</v>
      </c>
      <c r="C29" s="130" t="s">
        <v>149</v>
      </c>
      <c r="D29" s="115" t="s">
        <v>0</v>
      </c>
      <c r="E29" s="126"/>
      <c r="F29" s="116">
        <v>310</v>
      </c>
      <c r="G29" s="127" t="s">
        <v>0</v>
      </c>
      <c r="H29" s="273">
        <f>Sklop5[[#This Row],[Okvirna količina za 1 leto]]</f>
        <v>310</v>
      </c>
      <c r="I29" s="273" t="str">
        <f>IF(Sklop5[[#This Row],[ZAHTEVANA SHEMA KAKOVOSTI]]&lt;&gt;"",Sklop5[[#This Row],[Preračunana masa/volumen/kos na enoto kg]],"")</f>
        <v/>
      </c>
      <c r="J29" s="117"/>
      <c r="K29" s="123"/>
      <c r="L29" s="123"/>
      <c r="M29" s="164" t="s">
        <v>149</v>
      </c>
      <c r="N29" s="118"/>
      <c r="O29" s="164" t="s">
        <v>149</v>
      </c>
      <c r="P29" s="119"/>
      <c r="Q29" s="118">
        <f>+Sklop5[[#This Row],[cena/enota brez DDV v EUR]]*Sklop5[[#This Row],[Stopnja DDV (%)]]</f>
        <v>0</v>
      </c>
      <c r="R29" s="118">
        <f>+Sklop5[[#This Row],[cena/enota brez DDV v EUR]]+Sklop5[[#This Row],[Davek (EUR)]]</f>
        <v>0</v>
      </c>
      <c r="S29" s="118">
        <f>+Sklop5[[#This Row],[cena/enota brez DDV v EUR]]*Sklop5[[#This Row],[Okvirna količina za 1 leto]]</f>
        <v>0</v>
      </c>
      <c r="T29" s="125">
        <f>+Sklop5[[#This Row],[Končna cena/enoto mere (EUR) z DDV]]*Sklop5[[#This Row],[Okvirna količina za 1 leto]]</f>
        <v>0</v>
      </c>
      <c r="U29" s="120"/>
    </row>
    <row r="30" spans="1:21" s="59" customFormat="1" ht="23.1">
      <c r="A30" s="203" t="s">
        <v>16</v>
      </c>
      <c r="B30" s="121" t="s">
        <v>243</v>
      </c>
      <c r="C30" s="130" t="s">
        <v>149</v>
      </c>
      <c r="D30" s="115" t="s">
        <v>0</v>
      </c>
      <c r="E30" s="126"/>
      <c r="F30" s="116">
        <v>300</v>
      </c>
      <c r="G30" s="127" t="s">
        <v>0</v>
      </c>
      <c r="H30" s="273">
        <f>Sklop5[[#This Row],[Okvirna količina za 1 leto]]</f>
        <v>300</v>
      </c>
      <c r="I30" s="273" t="str">
        <f>IF(Sklop5[[#This Row],[ZAHTEVANA SHEMA KAKOVOSTI]]&lt;&gt;"",Sklop5[[#This Row],[Preračunana masa/volumen/kos na enoto kg]],"")</f>
        <v/>
      </c>
      <c r="J30" s="117"/>
      <c r="K30" s="123"/>
      <c r="L30" s="123"/>
      <c r="M30" s="164" t="s">
        <v>149</v>
      </c>
      <c r="N30" s="118"/>
      <c r="O30" s="164" t="s">
        <v>149</v>
      </c>
      <c r="P30" s="119"/>
      <c r="Q30" s="118">
        <f>+Sklop5[[#This Row],[cena/enota brez DDV v EUR]]*Sklop5[[#This Row],[Stopnja DDV (%)]]</f>
        <v>0</v>
      </c>
      <c r="R30" s="118">
        <f>+Sklop5[[#This Row],[cena/enota brez DDV v EUR]]+Sklop5[[#This Row],[Davek (EUR)]]</f>
        <v>0</v>
      </c>
      <c r="S30" s="118">
        <f>+Sklop5[[#This Row],[cena/enota brez DDV v EUR]]*Sklop5[[#This Row],[Okvirna količina za 1 leto]]</f>
        <v>0</v>
      </c>
      <c r="T30" s="125">
        <f>+Sklop5[[#This Row],[Končna cena/enoto mere (EUR) z DDV]]*Sklop5[[#This Row],[Okvirna količina za 1 leto]]</f>
        <v>0</v>
      </c>
      <c r="U30" s="120"/>
    </row>
    <row r="31" spans="1:21" s="59" customFormat="1">
      <c r="A31" s="180" t="s">
        <v>166</v>
      </c>
      <c r="B31" s="181"/>
      <c r="C31" s="182"/>
      <c r="D31" s="182"/>
      <c r="E31" s="183"/>
      <c r="F31" s="184"/>
      <c r="G31" s="185"/>
      <c r="H31" s="185">
        <f>SUM(Sklop5[Preračunana masa/volumen/kos na enoto kg])</f>
        <v>3230</v>
      </c>
      <c r="I31" s="185">
        <f>SUM(Sklop5[Živila iz shem kakovosti (kg)])</f>
        <v>2560</v>
      </c>
      <c r="J31" s="184"/>
      <c r="K31" s="186"/>
      <c r="L31" s="186"/>
      <c r="M31" s="187"/>
      <c r="N31" s="188"/>
      <c r="O31" s="188"/>
      <c r="P31" s="188"/>
      <c r="Q31" s="189"/>
      <c r="R31" s="184"/>
      <c r="S31" s="189">
        <f>SUBTOTAL(109,Sklop5[Vrednost za okvirno količino (EUR) brez DDV])</f>
        <v>0</v>
      </c>
      <c r="T31" s="189">
        <f>SUBTOTAL(109,Sklop5[Vrednost za okvirno količino (EUR) z DDV])</f>
        <v>0</v>
      </c>
      <c r="U31" s="190">
        <f>SUBTOTAL(103,Sklop5[Shema kakovosti
(nacionalne, evropske)
])</f>
        <v>0</v>
      </c>
    </row>
    <row r="32" spans="1:21" s="59" customFormat="1" ht="14.3">
      <c r="A32" s="5"/>
      <c r="B32" s="3"/>
      <c r="C32" s="28"/>
      <c r="D32" s="28"/>
      <c r="E32" s="27"/>
      <c r="F32" s="6"/>
      <c r="G32" s="100"/>
      <c r="H32" s="100"/>
      <c r="I32" s="100"/>
      <c r="J32" s="7"/>
      <c r="K32" s="7"/>
      <c r="L32" s="21"/>
      <c r="M32" s="21"/>
      <c r="N32" s="7"/>
      <c r="O32" s="7"/>
      <c r="P32" s="7"/>
      <c r="Q32" s="7"/>
      <c r="R32" s="7"/>
      <c r="S32" s="2"/>
      <c r="T32" s="2"/>
      <c r="U32" s="6"/>
    </row>
    <row r="33" spans="1:22" s="59" customFormat="1">
      <c r="A33" s="53" t="s">
        <v>163</v>
      </c>
      <c r="B33" s="17"/>
      <c r="C33" s="30"/>
      <c r="D33" s="30"/>
      <c r="E33" s="99"/>
      <c r="F33" s="100"/>
      <c r="G33" s="100"/>
      <c r="H33" s="100"/>
      <c r="I33" s="100"/>
      <c r="J33" s="19"/>
      <c r="K33" s="19"/>
      <c r="L33" s="12"/>
      <c r="M33" s="12"/>
      <c r="N33" s="12"/>
      <c r="O33" s="12"/>
      <c r="P33" s="12"/>
      <c r="Q33" s="53"/>
      <c r="R33" s="53"/>
      <c r="S33" s="53"/>
      <c r="T33" s="53"/>
      <c r="U33" s="66"/>
    </row>
    <row r="34" spans="1:22" s="59" customFormat="1">
      <c r="A34" s="12" t="s">
        <v>165</v>
      </c>
      <c r="B34" s="17"/>
      <c r="C34" s="30"/>
      <c r="D34" s="30"/>
      <c r="E34" s="99"/>
      <c r="F34" s="100"/>
      <c r="G34" s="100"/>
      <c r="H34" s="100"/>
      <c r="I34" s="100"/>
      <c r="J34" s="19"/>
      <c r="K34" s="19"/>
      <c r="L34" s="12"/>
      <c r="M34" s="12"/>
      <c r="N34" s="12"/>
      <c r="O34" s="12"/>
      <c r="P34" s="12"/>
      <c r="Q34" s="12"/>
      <c r="R34" s="12"/>
      <c r="S34" s="12"/>
      <c r="T34" s="12"/>
      <c r="U34" s="66"/>
    </row>
    <row r="35" spans="1:22" s="59" customFormat="1">
      <c r="A35" s="96" t="s">
        <v>433</v>
      </c>
      <c r="B35" s="18"/>
      <c r="C35" s="29"/>
      <c r="D35" s="29"/>
      <c r="E35" s="97"/>
      <c r="F35" s="66"/>
      <c r="G35" s="66"/>
      <c r="H35" s="66"/>
      <c r="I35" s="66"/>
      <c r="J35" s="31"/>
      <c r="K35" s="31"/>
      <c r="L35" s="58"/>
      <c r="M35" s="58"/>
      <c r="N35" s="31"/>
      <c r="O35" s="31"/>
      <c r="P35" s="31"/>
      <c r="Q35" s="31"/>
      <c r="R35" s="31"/>
      <c r="S35" s="12"/>
      <c r="T35" s="12"/>
      <c r="U35" s="66"/>
    </row>
    <row r="36" spans="1:22" s="59" customFormat="1">
      <c r="A36" s="53" t="s">
        <v>588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</row>
    <row r="37" spans="1:22" s="59" customFormat="1">
      <c r="A37" s="96"/>
      <c r="B37" s="18"/>
      <c r="C37" s="29"/>
      <c r="D37" s="29"/>
      <c r="E37" s="97"/>
      <c r="F37" s="66"/>
      <c r="G37" s="66"/>
      <c r="H37" s="66"/>
      <c r="I37" s="66"/>
      <c r="J37" s="31"/>
      <c r="K37" s="31"/>
      <c r="L37" s="58"/>
      <c r="M37" s="58"/>
      <c r="N37" s="31"/>
      <c r="O37" s="31"/>
      <c r="P37" s="31"/>
      <c r="Q37" s="31"/>
      <c r="R37" s="31"/>
      <c r="S37" s="12"/>
      <c r="T37" s="12"/>
      <c r="U37" s="66"/>
    </row>
    <row r="38" spans="1:22" s="59" customFormat="1">
      <c r="A38" s="12"/>
      <c r="B38" s="18"/>
      <c r="C38" s="29"/>
      <c r="D38" s="29"/>
      <c r="E38" s="104"/>
      <c r="F38" s="100"/>
      <c r="G38" s="100"/>
      <c r="H38" s="100"/>
      <c r="I38" s="100"/>
      <c r="J38" s="19"/>
      <c r="K38" s="19"/>
      <c r="L38" s="12"/>
      <c r="M38" s="12"/>
      <c r="N38" s="31"/>
      <c r="O38" s="31"/>
      <c r="P38" s="31"/>
      <c r="Q38" s="31"/>
      <c r="R38" s="31"/>
      <c r="S38" s="12"/>
      <c r="T38" s="12"/>
      <c r="U38" s="66"/>
    </row>
    <row r="39" spans="1:22" s="59" customFormat="1">
      <c r="A39" s="96" t="s">
        <v>65</v>
      </c>
      <c r="B39" s="18"/>
      <c r="C39" s="29"/>
      <c r="D39" s="29"/>
      <c r="E39" s="97"/>
      <c r="F39" s="66"/>
      <c r="H39" s="66"/>
      <c r="I39" s="66"/>
      <c r="J39" s="31"/>
      <c r="K39" s="31"/>
      <c r="L39" s="58"/>
      <c r="M39" s="58"/>
      <c r="N39" s="31"/>
      <c r="O39" s="31"/>
      <c r="P39" s="31"/>
      <c r="Q39" s="31" t="s">
        <v>67</v>
      </c>
      <c r="R39" s="31"/>
      <c r="S39" s="12"/>
      <c r="T39" s="12"/>
      <c r="U39" s="66"/>
    </row>
    <row r="40" spans="1:22" ht="27" customHeight="1">
      <c r="A40" s="5"/>
      <c r="B40" s="3"/>
      <c r="C40" s="28"/>
      <c r="D40" s="28"/>
      <c r="E40" s="27"/>
      <c r="F40" s="6"/>
      <c r="G40" s="66" t="s">
        <v>66</v>
      </c>
      <c r="J40" s="7"/>
      <c r="K40" s="7"/>
      <c r="L40" s="21"/>
      <c r="M40" s="21"/>
      <c r="N40" s="7"/>
      <c r="O40" s="7"/>
      <c r="P40" s="7"/>
      <c r="Q40" s="7"/>
      <c r="R40" s="7"/>
      <c r="S40" s="2"/>
      <c r="T40" s="2"/>
      <c r="U40" s="6"/>
    </row>
    <row r="41" spans="1:22">
      <c r="B41" s="17"/>
      <c r="C41" s="30"/>
      <c r="D41" s="30"/>
      <c r="E41" s="99"/>
    </row>
    <row r="42" spans="1:22">
      <c r="B42" s="17"/>
      <c r="C42" s="30"/>
      <c r="D42" s="30"/>
      <c r="E42" s="99"/>
    </row>
    <row r="43" spans="1:22">
      <c r="B43" s="17"/>
      <c r="C43" s="30"/>
      <c r="D43" s="30"/>
      <c r="E43" s="99"/>
    </row>
    <row r="44" spans="1:22">
      <c r="B44" s="17"/>
      <c r="C44" s="30"/>
      <c r="D44" s="30"/>
      <c r="E44" s="99"/>
    </row>
    <row r="45" spans="1:22">
      <c r="B45" s="17"/>
      <c r="C45" s="30"/>
      <c r="D45" s="30"/>
      <c r="E45" s="99"/>
      <c r="V45" s="110"/>
    </row>
    <row r="46" spans="1:22">
      <c r="B46" s="17"/>
      <c r="C46" s="30"/>
      <c r="D46" s="30"/>
      <c r="E46" s="99"/>
    </row>
    <row r="47" spans="1:22">
      <c r="B47" s="17"/>
      <c r="C47" s="30"/>
      <c r="D47" s="30"/>
      <c r="E47" s="99"/>
    </row>
    <row r="48" spans="1:22">
      <c r="B48" s="17"/>
      <c r="C48" s="30"/>
      <c r="D48" s="30"/>
      <c r="E48" s="99"/>
    </row>
    <row r="49" spans="1:22">
      <c r="B49" s="17"/>
      <c r="C49" s="30"/>
      <c r="D49" s="30"/>
      <c r="E49" s="99"/>
    </row>
    <row r="50" spans="1:22">
      <c r="B50" s="17"/>
      <c r="C50" s="30"/>
      <c r="D50" s="30"/>
      <c r="E50" s="99"/>
    </row>
    <row r="51" spans="1:22">
      <c r="B51" s="17"/>
      <c r="C51" s="30"/>
      <c r="D51" s="30"/>
      <c r="E51" s="99"/>
    </row>
    <row r="52" spans="1:22">
      <c r="B52" s="17"/>
      <c r="C52" s="30"/>
      <c r="D52" s="30"/>
      <c r="E52" s="99"/>
    </row>
    <row r="53" spans="1:22">
      <c r="B53" s="17"/>
      <c r="C53" s="30"/>
      <c r="D53" s="30"/>
      <c r="E53" s="99"/>
    </row>
    <row r="54" spans="1:22">
      <c r="B54" s="17"/>
      <c r="C54" s="30"/>
      <c r="D54" s="30"/>
      <c r="E54" s="99"/>
    </row>
    <row r="55" spans="1:22">
      <c r="B55" s="17"/>
      <c r="C55" s="30"/>
      <c r="D55" s="30"/>
      <c r="E55" s="99"/>
    </row>
    <row r="56" spans="1:22">
      <c r="B56" s="17"/>
      <c r="C56" s="30"/>
      <c r="D56" s="30"/>
      <c r="E56" s="99"/>
    </row>
    <row r="57" spans="1:22">
      <c r="B57" s="17"/>
      <c r="C57" s="30"/>
      <c r="D57" s="30"/>
      <c r="E57" s="99"/>
    </row>
    <row r="58" spans="1:22">
      <c r="B58" s="17"/>
      <c r="C58" s="30"/>
      <c r="D58" s="30"/>
      <c r="E58" s="99"/>
    </row>
    <row r="59" spans="1:22">
      <c r="B59" s="17"/>
      <c r="C59" s="30"/>
      <c r="D59" s="30"/>
      <c r="E59" s="99"/>
    </row>
    <row r="60" spans="1:22">
      <c r="B60" s="17"/>
      <c r="C60" s="30"/>
      <c r="D60" s="30"/>
      <c r="E60" s="99"/>
    </row>
    <row r="61" spans="1:22">
      <c r="B61" s="17"/>
      <c r="C61" s="30"/>
      <c r="D61" s="30"/>
      <c r="E61" s="99"/>
    </row>
    <row r="62" spans="1:22">
      <c r="B62" s="17"/>
      <c r="C62" s="30"/>
      <c r="D62" s="30"/>
      <c r="E62" s="99"/>
    </row>
    <row r="63" spans="1:22">
      <c r="B63" s="17"/>
      <c r="C63" s="30"/>
      <c r="D63" s="30"/>
      <c r="E63" s="99"/>
    </row>
    <row r="64" spans="1:22" s="19" customFormat="1">
      <c r="A64" s="12"/>
      <c r="B64" s="17"/>
      <c r="C64" s="30"/>
      <c r="D64" s="30"/>
      <c r="E64" s="99"/>
      <c r="F64" s="100"/>
      <c r="G64" s="100"/>
      <c r="H64" s="100"/>
      <c r="I64" s="100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99"/>
      <c r="F65" s="100"/>
      <c r="G65" s="100"/>
      <c r="H65" s="100"/>
      <c r="I65" s="100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99"/>
      <c r="F66" s="100"/>
      <c r="G66" s="100"/>
      <c r="H66" s="100"/>
      <c r="I66" s="100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99"/>
      <c r="F67" s="100"/>
      <c r="G67" s="100"/>
      <c r="H67" s="100"/>
      <c r="I67" s="100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99"/>
      <c r="F68" s="100"/>
      <c r="G68" s="100"/>
      <c r="H68" s="100"/>
      <c r="I68" s="100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99"/>
      <c r="F69" s="100"/>
      <c r="G69" s="100"/>
      <c r="H69" s="100"/>
      <c r="I69" s="100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99"/>
      <c r="F70" s="100"/>
      <c r="G70" s="100"/>
      <c r="H70" s="100"/>
      <c r="I70" s="100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99"/>
      <c r="F71" s="100"/>
      <c r="G71" s="100"/>
      <c r="H71" s="100"/>
      <c r="I71" s="100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8"/>
      <c r="C264" s="29"/>
      <c r="D264" s="29"/>
      <c r="E264" s="97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8"/>
      <c r="C265" s="29"/>
      <c r="D265" s="29"/>
      <c r="E265" s="97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8"/>
      <c r="C266" s="29"/>
      <c r="D266" s="29"/>
      <c r="E266" s="97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8"/>
      <c r="C267" s="29"/>
      <c r="D267" s="29"/>
      <c r="E267" s="97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8"/>
      <c r="C268" s="29"/>
      <c r="D268" s="29"/>
      <c r="E268" s="97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8"/>
      <c r="C269" s="29"/>
      <c r="D269" s="29"/>
      <c r="E269" s="97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8"/>
      <c r="C270" s="29"/>
      <c r="D270" s="29"/>
      <c r="E270" s="97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8"/>
      <c r="C271" s="29"/>
      <c r="D271" s="29"/>
      <c r="E271" s="97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8"/>
      <c r="C272" s="29"/>
      <c r="D272" s="29"/>
      <c r="E272" s="97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</sheetData>
  <sheetProtection insertRows="0" deleteRows="0"/>
  <protectedRanges>
    <protectedRange sqref="J1:P15 J31:P1048576 N16:N30 J16:L30 U1:U1048576 P16:P30" name="Obseg1"/>
    <protectedRange sqref="M16:M30 O16:O30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7"/>
  <sheetViews>
    <sheetView zoomScaleNormal="100" zoomScaleSheetLayoutView="100" workbookViewId="0">
      <selection activeCell="H27" sqref="H27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8.875" style="29" customWidth="1"/>
    <col min="5" max="5" width="9.375" style="97" customWidth="1"/>
    <col min="6" max="6" width="7.375" style="100" customWidth="1"/>
    <col min="7" max="9" width="6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sklopov'!A10</f>
        <v>5.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sklopov'!B10</f>
        <v>RIBE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23.1">
      <c r="A16" s="140" t="s">
        <v>1</v>
      </c>
      <c r="B16" s="153" t="s">
        <v>463</v>
      </c>
      <c r="C16" s="76" t="s">
        <v>149</v>
      </c>
      <c r="D16" s="140" t="s">
        <v>0</v>
      </c>
      <c r="E16" s="149"/>
      <c r="F16" s="141">
        <v>100</v>
      </c>
      <c r="G16" s="150" t="s">
        <v>0</v>
      </c>
      <c r="H16" s="273">
        <f>Sklop6[[#This Row],[Okvirna količina za 1 leto]]</f>
        <v>100</v>
      </c>
      <c r="I16" s="195"/>
      <c r="J16" s="88"/>
      <c r="K16" s="85"/>
      <c r="L16" s="85"/>
      <c r="M16" s="90"/>
      <c r="N16" s="86"/>
      <c r="O16" s="86"/>
      <c r="P16" s="91"/>
      <c r="Q16" s="86">
        <f>+Sklop6[[#This Row],[cena/enota brez DDV v EUR]]*Sklop6[[#This Row],[Stopnja DDV (%)]]</f>
        <v>0</v>
      </c>
      <c r="R16" s="86">
        <f>+Sklop6[[#This Row],[cena/enota brez DDV v EUR]]+Sklop6[[#This Row],[Davek (EUR)]]</f>
        <v>0</v>
      </c>
      <c r="S16" s="86">
        <f>+Sklop6[[#This Row],[cena/enota brez DDV v EUR]]*Sklop6[[#This Row],[Okvirna količina za 1 leto]]</f>
        <v>0</v>
      </c>
      <c r="T16" s="86">
        <f>+Sklop6[[#This Row],[Končna cena/enoto mere (EUR) z DDV]]*Sklop6[[#This Row],[Okvirna količina za 1 leto]]</f>
        <v>0</v>
      </c>
      <c r="U16" s="93"/>
    </row>
    <row r="17" spans="1:22" s="59" customFormat="1" ht="11.55">
      <c r="A17" s="203" t="s">
        <v>3</v>
      </c>
      <c r="B17" s="202" t="s">
        <v>577</v>
      </c>
      <c r="C17" s="203"/>
      <c r="D17" s="203" t="s">
        <v>0</v>
      </c>
      <c r="E17" s="216"/>
      <c r="F17" s="217">
        <v>100</v>
      </c>
      <c r="G17" s="208" t="s">
        <v>0</v>
      </c>
      <c r="H17" s="274">
        <f>Sklop6[[#This Row],[Okvirna količina za 1 leto]]</f>
        <v>100</v>
      </c>
      <c r="I17" s="208"/>
      <c r="J17" s="209"/>
      <c r="K17" s="210"/>
      <c r="L17" s="210"/>
      <c r="M17" s="211"/>
      <c r="N17" s="212"/>
      <c r="O17" s="212"/>
      <c r="P17" s="213"/>
      <c r="Q17" s="212">
        <f>+Sklop6[[#This Row],[cena/enota brez DDV v EUR]]*Sklop6[[#This Row],[Stopnja DDV (%)]]</f>
        <v>0</v>
      </c>
      <c r="R17" s="212">
        <f>+Sklop6[[#This Row],[cena/enota brez DDV v EUR]]+Sklop6[[#This Row],[Davek (EUR)]]</f>
        <v>0</v>
      </c>
      <c r="S17" s="212">
        <f>+Sklop6[[#This Row],[cena/enota brez DDV v EUR]]*Sklop6[[#This Row],[Okvirna količina za 1 leto]]</f>
        <v>0</v>
      </c>
      <c r="T17" s="214">
        <f>+Sklop6[[#This Row],[Končna cena/enoto mere (EUR) z DDV]]*Sklop6[[#This Row],[Okvirna količina za 1 leto]]</f>
        <v>0</v>
      </c>
      <c r="U17" s="215"/>
    </row>
    <row r="18" spans="1:22" s="59" customFormat="1" ht="11.55">
      <c r="A18" s="140" t="s">
        <v>4</v>
      </c>
      <c r="B18" s="152" t="s">
        <v>465</v>
      </c>
      <c r="C18" s="76" t="s">
        <v>149</v>
      </c>
      <c r="D18" s="140" t="s">
        <v>0</v>
      </c>
      <c r="E18" s="149"/>
      <c r="F18" s="141">
        <v>250</v>
      </c>
      <c r="G18" s="150" t="s">
        <v>0</v>
      </c>
      <c r="H18" s="273">
        <f>Sklop6[[#This Row],[Okvirna količina za 1 leto]]</f>
        <v>250</v>
      </c>
      <c r="I18" s="195"/>
      <c r="J18" s="88"/>
      <c r="K18" s="85"/>
      <c r="L18" s="85"/>
      <c r="M18" s="90"/>
      <c r="N18" s="86"/>
      <c r="O18" s="86"/>
      <c r="P18" s="91"/>
      <c r="Q18" s="86">
        <f>+Sklop6[[#This Row],[cena/enota brez DDV v EUR]]*Sklop6[[#This Row],[Stopnja DDV (%)]]</f>
        <v>0</v>
      </c>
      <c r="R18" s="86">
        <f>+Sklop6[[#This Row],[cena/enota brez DDV v EUR]]+Sklop6[[#This Row],[Davek (EUR)]]</f>
        <v>0</v>
      </c>
      <c r="S18" s="86">
        <f>+Sklop6[[#This Row],[cena/enota brez DDV v EUR]]*Sklop6[[#This Row],[Okvirna količina za 1 leto]]</f>
        <v>0</v>
      </c>
      <c r="T18" s="86">
        <f>+Sklop6[[#This Row],[Končna cena/enoto mere (EUR) z DDV]]*Sklop6[[#This Row],[Okvirna količina za 1 leto]]</f>
        <v>0</v>
      </c>
      <c r="U18" s="93"/>
    </row>
    <row r="19" spans="1:22" ht="23.1">
      <c r="A19" s="140" t="s">
        <v>5</v>
      </c>
      <c r="B19" s="153" t="s">
        <v>464</v>
      </c>
      <c r="C19" s="76" t="s">
        <v>149</v>
      </c>
      <c r="D19" s="140" t="s">
        <v>0</v>
      </c>
      <c r="E19" s="149"/>
      <c r="F19" s="141">
        <v>120</v>
      </c>
      <c r="G19" s="150" t="s">
        <v>0</v>
      </c>
      <c r="H19" s="273">
        <f>Sklop6[[#This Row],[Okvirna količina za 1 leto]]</f>
        <v>120</v>
      </c>
      <c r="I19" s="195"/>
      <c r="J19" s="88"/>
      <c r="K19" s="85"/>
      <c r="L19" s="85"/>
      <c r="M19" s="90"/>
      <c r="N19" s="86"/>
      <c r="O19" s="86"/>
      <c r="P19" s="91"/>
      <c r="Q19" s="86">
        <f>+Sklop6[[#This Row],[cena/enota brez DDV v EUR]]*Sklop6[[#This Row],[Stopnja DDV (%)]]</f>
        <v>0</v>
      </c>
      <c r="R19" s="86">
        <f>+Sklop6[[#This Row],[cena/enota brez DDV v EUR]]+Sklop6[[#This Row],[Davek (EUR)]]</f>
        <v>0</v>
      </c>
      <c r="S19" s="86">
        <f>+Sklop6[[#This Row],[cena/enota brez DDV v EUR]]*Sklop6[[#This Row],[Okvirna količina za 1 leto]]</f>
        <v>0</v>
      </c>
      <c r="T19" s="86">
        <f>+Sklop6[[#This Row],[Končna cena/enoto mere (EUR) z DDV]]*Sklop6[[#This Row],[Okvirna količina za 1 leto]]</f>
        <v>0</v>
      </c>
      <c r="U19" s="93"/>
    </row>
    <row r="20" spans="1:22">
      <c r="A20" s="203" t="s">
        <v>6</v>
      </c>
      <c r="B20" s="154" t="s">
        <v>244</v>
      </c>
      <c r="C20" s="76" t="s">
        <v>149</v>
      </c>
      <c r="D20" s="140" t="s">
        <v>0</v>
      </c>
      <c r="E20" s="149"/>
      <c r="F20" s="141">
        <v>120</v>
      </c>
      <c r="G20" s="151" t="s">
        <v>0</v>
      </c>
      <c r="H20" s="273">
        <f>Sklop6[[#This Row],[Okvirna količina za 1 leto]]</f>
        <v>120</v>
      </c>
      <c r="I20" s="196"/>
      <c r="J20" s="142"/>
      <c r="K20" s="147"/>
      <c r="L20" s="147"/>
      <c r="M20" s="148"/>
      <c r="N20" s="144"/>
      <c r="O20" s="144"/>
      <c r="P20" s="155"/>
      <c r="Q20" s="144">
        <f>+Sklop6[[#This Row],[cena/enota brez DDV v EUR]]*Sklop6[[#This Row],[Stopnja DDV (%)]]</f>
        <v>0</v>
      </c>
      <c r="R20" s="144">
        <f>+Sklop6[[#This Row],[cena/enota brez DDV v EUR]]+Sklop6[[#This Row],[Davek (EUR)]]</f>
        <v>0</v>
      </c>
      <c r="S20" s="144">
        <f>+Sklop6[[#This Row],[cena/enota brez DDV v EUR]]*Sklop6[[#This Row],[Okvirna količina za 1 leto]]</f>
        <v>0</v>
      </c>
      <c r="T20" s="125">
        <f>+Sklop6[[#This Row],[Končna cena/enoto mere (EUR) z DDV]]*Sklop6[[#This Row],[Okvirna količina za 1 leto]]</f>
        <v>0</v>
      </c>
      <c r="U20" s="120"/>
    </row>
    <row r="21" spans="1:22" ht="23.1">
      <c r="A21" s="140" t="s">
        <v>7</v>
      </c>
      <c r="B21" s="154" t="s">
        <v>245</v>
      </c>
      <c r="C21" s="76" t="s">
        <v>149</v>
      </c>
      <c r="D21" s="140" t="s">
        <v>0</v>
      </c>
      <c r="E21" s="149"/>
      <c r="F21" s="141">
        <v>120</v>
      </c>
      <c r="G21" s="151" t="s">
        <v>0</v>
      </c>
      <c r="H21" s="273">
        <f>Sklop6[[#This Row],[Okvirna količina za 1 leto]]</f>
        <v>120</v>
      </c>
      <c r="I21" s="196"/>
      <c r="J21" s="142"/>
      <c r="K21" s="147"/>
      <c r="L21" s="147"/>
      <c r="M21" s="148"/>
      <c r="N21" s="144"/>
      <c r="O21" s="144"/>
      <c r="P21" s="155"/>
      <c r="Q21" s="144">
        <f>+Sklop6[[#This Row],[cena/enota brez DDV v EUR]]*Sklop6[[#This Row],[Stopnja DDV (%)]]</f>
        <v>0</v>
      </c>
      <c r="R21" s="144">
        <f>+Sklop6[[#This Row],[cena/enota brez DDV v EUR]]+Sklop6[[#This Row],[Davek (EUR)]]</f>
        <v>0</v>
      </c>
      <c r="S21" s="144">
        <f>+Sklop6[[#This Row],[cena/enota brez DDV v EUR]]*Sklop6[[#This Row],[Okvirna količina za 1 leto]]</f>
        <v>0</v>
      </c>
      <c r="T21" s="125">
        <f>+Sklop6[[#This Row],[Končna cena/enoto mere (EUR) z DDV]]*Sklop6[[#This Row],[Okvirna količina za 1 leto]]</f>
        <v>0</v>
      </c>
      <c r="U21" s="120"/>
    </row>
    <row r="22" spans="1:22">
      <c r="A22" s="140" t="s">
        <v>8</v>
      </c>
      <c r="B22" s="219" t="s">
        <v>466</v>
      </c>
      <c r="C22" s="203"/>
      <c r="D22" s="203" t="s">
        <v>0</v>
      </c>
      <c r="E22" s="216"/>
      <c r="F22" s="217">
        <v>60</v>
      </c>
      <c r="G22" s="208" t="s">
        <v>0</v>
      </c>
      <c r="H22" s="274">
        <f>Sklop6[[#This Row],[Okvirna količina za 1 leto]]</f>
        <v>60</v>
      </c>
      <c r="I22" s="208"/>
      <c r="J22" s="209"/>
      <c r="K22" s="210"/>
      <c r="L22" s="210"/>
      <c r="M22" s="211"/>
      <c r="N22" s="212"/>
      <c r="O22" s="212"/>
      <c r="P22" s="220"/>
      <c r="Q22" s="212">
        <f>+Sklop6[[#This Row],[cena/enota brez DDV v EUR]]*Sklop6[[#This Row],[Stopnja DDV (%)]]</f>
        <v>0</v>
      </c>
      <c r="R22" s="212">
        <f>+Sklop6[[#This Row],[cena/enota brez DDV v EUR]]+Sklop6[[#This Row],[Davek (EUR)]]</f>
        <v>0</v>
      </c>
      <c r="S22" s="212">
        <f>+Sklop6[[#This Row],[cena/enota brez DDV v EUR]]*Sklop6[[#This Row],[Okvirna količina za 1 leto]]</f>
        <v>0</v>
      </c>
      <c r="T22" s="214">
        <f>+Sklop6[[#This Row],[Končna cena/enoto mere (EUR) z DDV]]*Sklop6[[#This Row],[Okvirna količina za 1 leto]]</f>
        <v>0</v>
      </c>
      <c r="U22" s="215"/>
    </row>
    <row r="23" spans="1:22">
      <c r="A23" s="203" t="s">
        <v>9</v>
      </c>
      <c r="B23" s="219" t="s">
        <v>578</v>
      </c>
      <c r="C23" s="203"/>
      <c r="D23" s="203" t="s">
        <v>0</v>
      </c>
      <c r="E23" s="216"/>
      <c r="F23" s="217">
        <v>50</v>
      </c>
      <c r="G23" s="208" t="s">
        <v>0</v>
      </c>
      <c r="H23" s="274">
        <f>Sklop6[[#This Row],[Okvirna količina za 1 leto]]</f>
        <v>50</v>
      </c>
      <c r="I23" s="208"/>
      <c r="J23" s="209"/>
      <c r="K23" s="210"/>
      <c r="L23" s="210"/>
      <c r="M23" s="211"/>
      <c r="N23" s="212"/>
      <c r="O23" s="212"/>
      <c r="P23" s="220"/>
      <c r="Q23" s="212">
        <f>+Sklop6[[#This Row],[cena/enota brez DDV v EUR]]*Sklop6[[#This Row],[Stopnja DDV (%)]]</f>
        <v>0</v>
      </c>
      <c r="R23" s="212">
        <f>+Sklop6[[#This Row],[cena/enota brez DDV v EUR]]+Sklop6[[#This Row],[Davek (EUR)]]</f>
        <v>0</v>
      </c>
      <c r="S23" s="212">
        <f>+Sklop6[[#This Row],[cena/enota brez DDV v EUR]]*Sklop6[[#This Row],[Okvirna količina za 1 leto]]</f>
        <v>0</v>
      </c>
      <c r="T23" s="214">
        <f>+Sklop6[[#This Row],[Končna cena/enoto mere (EUR) z DDV]]*Sklop6[[#This Row],[Okvirna količina za 1 leto]]</f>
        <v>0</v>
      </c>
      <c r="U23" s="215"/>
    </row>
    <row r="24" spans="1:22">
      <c r="A24" s="140" t="s">
        <v>10</v>
      </c>
      <c r="B24" s="154" t="s">
        <v>367</v>
      </c>
      <c r="C24" s="76" t="s">
        <v>149</v>
      </c>
      <c r="D24" s="140" t="s">
        <v>0</v>
      </c>
      <c r="E24" s="149"/>
      <c r="F24" s="141">
        <v>60</v>
      </c>
      <c r="G24" s="151" t="s">
        <v>0</v>
      </c>
      <c r="H24" s="273">
        <f>Sklop6[[#This Row],[Okvirna količina za 1 leto]]</f>
        <v>60</v>
      </c>
      <c r="I24" s="196"/>
      <c r="J24" s="142"/>
      <c r="K24" s="147"/>
      <c r="L24" s="147"/>
      <c r="M24" s="148"/>
      <c r="N24" s="144"/>
      <c r="O24" s="144"/>
      <c r="P24" s="155"/>
      <c r="Q24" s="144">
        <f>+Sklop6[[#This Row],[cena/enota brez DDV v EUR]]*Sklop6[[#This Row],[Stopnja DDV (%)]]</f>
        <v>0</v>
      </c>
      <c r="R24" s="144">
        <f>+Sklop6[[#This Row],[cena/enota brez DDV v EUR]]+Sklop6[[#This Row],[Davek (EUR)]]</f>
        <v>0</v>
      </c>
      <c r="S24" s="144">
        <f>+Sklop6[[#This Row],[cena/enota brez DDV v EUR]]*Sklop6[[#This Row],[Okvirna količina za 1 leto]]</f>
        <v>0</v>
      </c>
      <c r="T24" s="125">
        <f>+Sklop6[[#This Row],[Končna cena/enoto mere (EUR) z DDV]]*Sklop6[[#This Row],[Okvirna količina za 1 leto]]</f>
        <v>0</v>
      </c>
      <c r="U24" s="120"/>
    </row>
    <row r="25" spans="1:22">
      <c r="A25" s="140" t="s">
        <v>11</v>
      </c>
      <c r="B25" s="154" t="s">
        <v>368</v>
      </c>
      <c r="C25" s="76" t="s">
        <v>149</v>
      </c>
      <c r="D25" s="140" t="s">
        <v>0</v>
      </c>
      <c r="E25" s="149"/>
      <c r="F25" s="141">
        <v>60</v>
      </c>
      <c r="G25" s="151" t="s">
        <v>0</v>
      </c>
      <c r="H25" s="273">
        <f>Sklop6[[#This Row],[Okvirna količina za 1 leto]]</f>
        <v>60</v>
      </c>
      <c r="I25" s="196"/>
      <c r="J25" s="142"/>
      <c r="K25" s="147"/>
      <c r="L25" s="147"/>
      <c r="M25" s="148"/>
      <c r="N25" s="144"/>
      <c r="O25" s="144"/>
      <c r="P25" s="155"/>
      <c r="Q25" s="144">
        <f>+Sklop6[[#This Row],[cena/enota brez DDV v EUR]]*Sklop6[[#This Row],[Stopnja DDV (%)]]</f>
        <v>0</v>
      </c>
      <c r="R25" s="144">
        <f>+Sklop6[[#This Row],[cena/enota brez DDV v EUR]]+Sklop6[[#This Row],[Davek (EUR)]]</f>
        <v>0</v>
      </c>
      <c r="S25" s="144">
        <f>+Sklop6[[#This Row],[cena/enota brez DDV v EUR]]*Sklop6[[#This Row],[Okvirna količina za 1 leto]]</f>
        <v>0</v>
      </c>
      <c r="T25" s="125">
        <f>+Sklop6[[#This Row],[Končna cena/enoto mere (EUR) z DDV]]*Sklop6[[#This Row],[Okvirna količina za 1 leto]]</f>
        <v>0</v>
      </c>
      <c r="U25" s="120"/>
    </row>
    <row r="26" spans="1:22">
      <c r="A26" s="180" t="s">
        <v>166</v>
      </c>
      <c r="B26" s="181"/>
      <c r="C26" s="182"/>
      <c r="D26" s="182"/>
      <c r="E26" s="183"/>
      <c r="F26" s="184"/>
      <c r="G26" s="185"/>
      <c r="H26" s="185">
        <f>SUM(Sklop6[Preračunana masa/volumen/kos na enoto kg])</f>
        <v>1040</v>
      </c>
      <c r="I26" s="185"/>
      <c r="J26" s="184"/>
      <c r="K26" s="186"/>
      <c r="L26" s="186"/>
      <c r="M26" s="187"/>
      <c r="N26" s="188"/>
      <c r="O26" s="188"/>
      <c r="P26" s="188"/>
      <c r="Q26" s="189"/>
      <c r="R26" s="184"/>
      <c r="S26" s="189">
        <f>SUBTOTAL(109,Sklop6[Vrednost za okvirno količino (EUR) brez DDV])</f>
        <v>0</v>
      </c>
      <c r="T26" s="189">
        <f>SUBTOTAL(109,Sklop6[Vrednost za okvirno količino (EUR) z DDV])</f>
        <v>0</v>
      </c>
      <c r="U26" s="190">
        <f>SUBTOTAL(103,Sklop6[Shema kakovosti
(nacionalne, evropske)
])</f>
        <v>0</v>
      </c>
    </row>
    <row r="27" spans="1:22">
      <c r="A27" s="53" t="s">
        <v>163</v>
      </c>
      <c r="B27" s="17"/>
      <c r="C27" s="30"/>
      <c r="D27" s="30"/>
      <c r="E27" s="99"/>
      <c r="Q27" s="53"/>
      <c r="R27" s="53"/>
      <c r="S27" s="53"/>
      <c r="T27" s="53"/>
    </row>
    <row r="28" spans="1:22">
      <c r="A28" s="12" t="s">
        <v>165</v>
      </c>
      <c r="B28" s="17"/>
      <c r="C28" s="30"/>
      <c r="D28" s="30"/>
      <c r="E28" s="99"/>
    </row>
    <row r="29" spans="1:22">
      <c r="A29" s="96" t="s">
        <v>434</v>
      </c>
      <c r="F29" s="66"/>
      <c r="G29" s="66"/>
      <c r="H29" s="66"/>
      <c r="I29" s="66"/>
      <c r="J29" s="31"/>
      <c r="K29" s="31"/>
      <c r="L29" s="58"/>
      <c r="M29" s="58"/>
      <c r="N29" s="31"/>
      <c r="O29" s="31"/>
      <c r="P29" s="31"/>
      <c r="Q29" s="31"/>
      <c r="R29" s="31"/>
    </row>
    <row r="30" spans="1:22" ht="12.75" customHeight="1">
      <c r="A30" s="108" t="s">
        <v>197</v>
      </c>
      <c r="F30" s="66"/>
      <c r="G30" s="66"/>
      <c r="H30" s="66"/>
      <c r="I30" s="66"/>
      <c r="J30" s="31"/>
      <c r="K30" s="31"/>
      <c r="L30" s="58"/>
      <c r="M30" s="58"/>
      <c r="N30" s="31"/>
      <c r="O30" s="31"/>
      <c r="P30" s="31"/>
      <c r="Q30" s="31"/>
      <c r="R30" s="31"/>
      <c r="V30" s="111"/>
    </row>
    <row r="31" spans="1:22">
      <c r="A31" s="322" t="s">
        <v>589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111"/>
      <c r="N31" s="111"/>
      <c r="O31" s="111"/>
      <c r="P31" s="111"/>
      <c r="Q31" s="111"/>
      <c r="R31" s="111"/>
      <c r="S31" s="111"/>
      <c r="T31" s="111"/>
      <c r="U31" s="111"/>
      <c r="V31" s="110"/>
    </row>
    <row r="32" spans="1:2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</row>
    <row r="33" spans="1:22">
      <c r="A33" s="96" t="s">
        <v>65</v>
      </c>
      <c r="F33" s="66"/>
      <c r="G33" s="66" t="s">
        <v>66</v>
      </c>
      <c r="H33" s="66"/>
      <c r="I33" s="66"/>
      <c r="J33" s="31"/>
      <c r="K33" s="31"/>
      <c r="L33" s="58"/>
      <c r="M33" s="58"/>
      <c r="N33" s="31"/>
      <c r="O33" s="31"/>
      <c r="P33" s="31"/>
      <c r="Q33" s="31" t="s">
        <v>67</v>
      </c>
      <c r="R33" s="31"/>
    </row>
    <row r="34" spans="1:22" ht="14.3">
      <c r="A34" s="5"/>
      <c r="B34" s="3"/>
      <c r="C34" s="28"/>
      <c r="D34" s="28"/>
      <c r="E34" s="27"/>
      <c r="F34" s="6"/>
      <c r="J34" s="7"/>
      <c r="K34" s="7"/>
      <c r="L34" s="21"/>
      <c r="M34" s="21"/>
      <c r="N34" s="7"/>
      <c r="O34" s="7"/>
      <c r="P34" s="7"/>
      <c r="Q34" s="7"/>
      <c r="R34" s="7"/>
      <c r="S34" s="2"/>
      <c r="T34" s="2"/>
      <c r="U34" s="6"/>
    </row>
    <row r="35" spans="1:22">
      <c r="B35" s="17"/>
      <c r="C35" s="30"/>
      <c r="D35" s="30"/>
      <c r="E35" s="99"/>
    </row>
    <row r="36" spans="1:22">
      <c r="B36" s="17"/>
      <c r="C36" s="30"/>
      <c r="D36" s="30"/>
      <c r="E36" s="99"/>
    </row>
    <row r="37" spans="1:22">
      <c r="B37" s="17"/>
      <c r="C37" s="30"/>
      <c r="D37" s="30"/>
      <c r="E37" s="99"/>
    </row>
    <row r="38" spans="1:22">
      <c r="B38" s="17"/>
      <c r="C38" s="30"/>
      <c r="D38" s="30"/>
      <c r="E38" s="99"/>
    </row>
    <row r="39" spans="1:22">
      <c r="B39" s="17"/>
      <c r="C39" s="30"/>
      <c r="D39" s="30"/>
      <c r="E39" s="99"/>
    </row>
    <row r="40" spans="1:22">
      <c r="B40" s="17"/>
      <c r="C40" s="30"/>
      <c r="D40" s="30"/>
      <c r="E40" s="99"/>
    </row>
    <row r="41" spans="1:22">
      <c r="B41" s="17"/>
      <c r="C41" s="30"/>
      <c r="D41" s="30"/>
      <c r="E41" s="99"/>
    </row>
    <row r="42" spans="1:22">
      <c r="B42" s="17"/>
      <c r="C42" s="30"/>
      <c r="D42" s="30"/>
      <c r="E42" s="99"/>
    </row>
    <row r="43" spans="1:22">
      <c r="B43" s="17"/>
      <c r="C43" s="30"/>
      <c r="D43" s="30"/>
      <c r="E43" s="99"/>
    </row>
    <row r="44" spans="1:22">
      <c r="B44" s="17"/>
      <c r="C44" s="30"/>
      <c r="D44" s="30"/>
      <c r="E44" s="99"/>
    </row>
    <row r="45" spans="1:22">
      <c r="B45" s="17"/>
      <c r="C45" s="30"/>
      <c r="D45" s="30"/>
      <c r="E45" s="99"/>
    </row>
    <row r="46" spans="1:22">
      <c r="B46" s="17"/>
      <c r="C46" s="30"/>
      <c r="D46" s="30"/>
      <c r="E46" s="99"/>
    </row>
    <row r="47" spans="1:22">
      <c r="B47" s="17"/>
      <c r="C47" s="30"/>
      <c r="D47" s="30"/>
      <c r="E47" s="99"/>
    </row>
    <row r="48" spans="1:22" s="19" customFormat="1">
      <c r="A48" s="12"/>
      <c r="B48" s="17"/>
      <c r="C48" s="30"/>
      <c r="D48" s="30"/>
      <c r="E48" s="99"/>
      <c r="F48" s="100"/>
      <c r="G48" s="100"/>
      <c r="H48" s="100"/>
      <c r="I48" s="100"/>
      <c r="L48" s="12"/>
      <c r="M48" s="12"/>
      <c r="N48" s="12"/>
      <c r="O48" s="12"/>
      <c r="P48" s="12"/>
      <c r="Q48" s="12"/>
      <c r="R48" s="12"/>
      <c r="S48" s="12"/>
      <c r="T48" s="12"/>
      <c r="U48" s="66"/>
      <c r="V48" s="12"/>
    </row>
    <row r="49" spans="1:22" s="19" customFormat="1">
      <c r="A49" s="12"/>
      <c r="B49" s="17"/>
      <c r="C49" s="30"/>
      <c r="D49" s="30"/>
      <c r="E49" s="99"/>
      <c r="F49" s="100"/>
      <c r="G49" s="100"/>
      <c r="H49" s="100"/>
      <c r="I49" s="100"/>
      <c r="L49" s="12"/>
      <c r="M49" s="12"/>
      <c r="N49" s="12"/>
      <c r="O49" s="12"/>
      <c r="P49" s="12"/>
      <c r="Q49" s="12"/>
      <c r="R49" s="12"/>
      <c r="S49" s="12"/>
      <c r="T49" s="12"/>
      <c r="U49" s="66"/>
      <c r="V49" s="12"/>
    </row>
    <row r="50" spans="1:22" s="19" customFormat="1">
      <c r="A50" s="12"/>
      <c r="B50" s="17"/>
      <c r="C50" s="30"/>
      <c r="D50" s="30"/>
      <c r="E50" s="99"/>
      <c r="F50" s="100"/>
      <c r="G50" s="100"/>
      <c r="H50" s="100"/>
      <c r="I50" s="100"/>
      <c r="L50" s="12"/>
      <c r="M50" s="12"/>
      <c r="N50" s="12"/>
      <c r="O50" s="12"/>
      <c r="P50" s="12"/>
      <c r="Q50" s="12"/>
      <c r="R50" s="12"/>
      <c r="S50" s="12"/>
      <c r="T50" s="12"/>
      <c r="U50" s="66"/>
      <c r="V50" s="12"/>
    </row>
    <row r="51" spans="1:22" s="19" customFormat="1">
      <c r="A51" s="12"/>
      <c r="B51" s="17"/>
      <c r="C51" s="30"/>
      <c r="D51" s="30"/>
      <c r="E51" s="99"/>
      <c r="F51" s="100"/>
      <c r="G51" s="100"/>
      <c r="H51" s="100"/>
      <c r="I51" s="100"/>
      <c r="L51" s="12"/>
      <c r="M51" s="12"/>
      <c r="N51" s="12"/>
      <c r="O51" s="12"/>
      <c r="P51" s="12"/>
      <c r="Q51" s="12"/>
      <c r="R51" s="12"/>
      <c r="S51" s="12"/>
      <c r="T51" s="12"/>
      <c r="U51" s="66"/>
      <c r="V51" s="12"/>
    </row>
    <row r="52" spans="1:22" s="19" customFormat="1">
      <c r="A52" s="12"/>
      <c r="B52" s="17"/>
      <c r="C52" s="30"/>
      <c r="D52" s="30"/>
      <c r="E52" s="99"/>
      <c r="F52" s="100"/>
      <c r="G52" s="100"/>
      <c r="H52" s="100"/>
      <c r="I52" s="100"/>
      <c r="L52" s="12"/>
      <c r="M52" s="12"/>
      <c r="N52" s="12"/>
      <c r="O52" s="12"/>
      <c r="P52" s="12"/>
      <c r="Q52" s="12"/>
      <c r="R52" s="12"/>
      <c r="S52" s="12"/>
      <c r="T52" s="12"/>
      <c r="U52" s="66"/>
      <c r="V52" s="12"/>
    </row>
    <row r="53" spans="1:22" s="19" customFormat="1">
      <c r="A53" s="12"/>
      <c r="B53" s="17"/>
      <c r="C53" s="30"/>
      <c r="D53" s="30"/>
      <c r="E53" s="99"/>
      <c r="F53" s="100"/>
      <c r="G53" s="100"/>
      <c r="H53" s="100"/>
      <c r="I53" s="100"/>
      <c r="L53" s="12"/>
      <c r="M53" s="12"/>
      <c r="N53" s="12"/>
      <c r="O53" s="12"/>
      <c r="P53" s="12"/>
      <c r="Q53" s="12"/>
      <c r="R53" s="12"/>
      <c r="S53" s="12"/>
      <c r="T53" s="12"/>
      <c r="U53" s="66"/>
      <c r="V53" s="12"/>
    </row>
    <row r="54" spans="1:22" s="19" customFormat="1">
      <c r="A54" s="12"/>
      <c r="B54" s="17"/>
      <c r="C54" s="30"/>
      <c r="D54" s="30"/>
      <c r="E54" s="99"/>
      <c r="F54" s="100"/>
      <c r="G54" s="100"/>
      <c r="H54" s="100"/>
      <c r="I54" s="100"/>
      <c r="L54" s="12"/>
      <c r="M54" s="12"/>
      <c r="N54" s="12"/>
      <c r="O54" s="12"/>
      <c r="P54" s="12"/>
      <c r="Q54" s="12"/>
      <c r="R54" s="12"/>
      <c r="S54" s="12"/>
      <c r="T54" s="12"/>
      <c r="U54" s="66"/>
      <c r="V54" s="12"/>
    </row>
    <row r="55" spans="1:22" s="19" customFormat="1">
      <c r="A55" s="12"/>
      <c r="B55" s="17"/>
      <c r="C55" s="30"/>
      <c r="D55" s="30"/>
      <c r="E55" s="99"/>
      <c r="F55" s="100"/>
      <c r="G55" s="100"/>
      <c r="H55" s="100"/>
      <c r="I55" s="100"/>
      <c r="L55" s="12"/>
      <c r="M55" s="12"/>
      <c r="N55" s="12"/>
      <c r="O55" s="12"/>
      <c r="P55" s="12"/>
      <c r="Q55" s="12"/>
      <c r="R55" s="12"/>
      <c r="S55" s="12"/>
      <c r="T55" s="12"/>
      <c r="U55" s="66"/>
      <c r="V55" s="12"/>
    </row>
    <row r="56" spans="1:22" s="19" customFormat="1">
      <c r="A56" s="12"/>
      <c r="B56" s="17"/>
      <c r="C56" s="30"/>
      <c r="D56" s="30"/>
      <c r="E56" s="99"/>
      <c r="F56" s="100"/>
      <c r="G56" s="100"/>
      <c r="H56" s="100"/>
      <c r="I56" s="100"/>
      <c r="L56" s="12"/>
      <c r="M56" s="12"/>
      <c r="N56" s="12"/>
      <c r="O56" s="12"/>
      <c r="P56" s="12"/>
      <c r="Q56" s="12"/>
      <c r="R56" s="12"/>
      <c r="S56" s="12"/>
      <c r="T56" s="12"/>
      <c r="U56" s="66"/>
      <c r="V56" s="12"/>
    </row>
    <row r="57" spans="1:22" s="19" customFormat="1">
      <c r="A57" s="12"/>
      <c r="B57" s="17"/>
      <c r="C57" s="30"/>
      <c r="D57" s="30"/>
      <c r="E57" s="99"/>
      <c r="F57" s="100"/>
      <c r="G57" s="100"/>
      <c r="H57" s="100"/>
      <c r="I57" s="100"/>
      <c r="L57" s="12"/>
      <c r="M57" s="12"/>
      <c r="N57" s="12"/>
      <c r="O57" s="12"/>
      <c r="P57" s="12"/>
      <c r="Q57" s="12"/>
      <c r="R57" s="12"/>
      <c r="S57" s="12"/>
      <c r="T57" s="12"/>
      <c r="U57" s="66"/>
      <c r="V57" s="12"/>
    </row>
    <row r="58" spans="1:22" s="19" customFormat="1">
      <c r="A58" s="12"/>
      <c r="B58" s="17"/>
      <c r="C58" s="30"/>
      <c r="D58" s="30"/>
      <c r="E58" s="99"/>
      <c r="F58" s="100"/>
      <c r="G58" s="100"/>
      <c r="H58" s="100"/>
      <c r="I58" s="100"/>
      <c r="L58" s="12"/>
      <c r="M58" s="12"/>
      <c r="N58" s="12"/>
      <c r="O58" s="12"/>
      <c r="P58" s="12"/>
      <c r="Q58" s="12"/>
      <c r="R58" s="12"/>
      <c r="S58" s="12"/>
      <c r="T58" s="12"/>
      <c r="U58" s="66"/>
      <c r="V58" s="12"/>
    </row>
    <row r="59" spans="1:22" s="19" customFormat="1">
      <c r="A59" s="12"/>
      <c r="B59" s="17"/>
      <c r="C59" s="30"/>
      <c r="D59" s="30"/>
      <c r="E59" s="99"/>
      <c r="F59" s="100"/>
      <c r="G59" s="100"/>
      <c r="H59" s="100"/>
      <c r="I59" s="100"/>
      <c r="L59" s="12"/>
      <c r="M59" s="12"/>
      <c r="N59" s="12"/>
      <c r="O59" s="12"/>
      <c r="P59" s="12"/>
      <c r="Q59" s="12"/>
      <c r="R59" s="12"/>
      <c r="S59" s="12"/>
      <c r="T59" s="12"/>
      <c r="U59" s="66"/>
      <c r="V59" s="12"/>
    </row>
    <row r="60" spans="1:22" s="19" customFormat="1">
      <c r="A60" s="12"/>
      <c r="B60" s="17"/>
      <c r="C60" s="30"/>
      <c r="D60" s="30"/>
      <c r="E60" s="99"/>
      <c r="F60" s="100"/>
      <c r="G60" s="100"/>
      <c r="H60" s="100"/>
      <c r="I60" s="100"/>
      <c r="L60" s="12"/>
      <c r="M60" s="12"/>
      <c r="N60" s="12"/>
      <c r="O60" s="12"/>
      <c r="P60" s="12"/>
      <c r="Q60" s="12"/>
      <c r="R60" s="12"/>
      <c r="S60" s="12"/>
      <c r="T60" s="12"/>
      <c r="U60" s="66"/>
      <c r="V60" s="12"/>
    </row>
    <row r="61" spans="1:22" s="19" customFormat="1">
      <c r="A61" s="12"/>
      <c r="B61" s="17"/>
      <c r="C61" s="30"/>
      <c r="D61" s="30"/>
      <c r="E61" s="99"/>
      <c r="F61" s="100"/>
      <c r="G61" s="100"/>
      <c r="H61" s="100"/>
      <c r="I61" s="100"/>
      <c r="L61" s="12"/>
      <c r="M61" s="12"/>
      <c r="N61" s="12"/>
      <c r="O61" s="12"/>
      <c r="P61" s="12"/>
      <c r="Q61" s="12"/>
      <c r="R61" s="12"/>
      <c r="S61" s="12"/>
      <c r="T61" s="12"/>
      <c r="U61" s="66"/>
      <c r="V61" s="12"/>
    </row>
    <row r="62" spans="1:22" s="19" customFormat="1">
      <c r="A62" s="12"/>
      <c r="B62" s="17"/>
      <c r="C62" s="30"/>
      <c r="D62" s="30"/>
      <c r="E62" s="99"/>
      <c r="F62" s="100"/>
      <c r="G62" s="100"/>
      <c r="H62" s="100"/>
      <c r="I62" s="100"/>
      <c r="L62" s="12"/>
      <c r="M62" s="12"/>
      <c r="N62" s="12"/>
      <c r="O62" s="12"/>
      <c r="P62" s="12"/>
      <c r="Q62" s="12"/>
      <c r="R62" s="12"/>
      <c r="S62" s="12"/>
      <c r="T62" s="12"/>
      <c r="U62" s="66"/>
      <c r="V62" s="12"/>
    </row>
    <row r="63" spans="1:22" s="19" customFormat="1">
      <c r="A63" s="12"/>
      <c r="B63" s="17"/>
      <c r="C63" s="30"/>
      <c r="D63" s="30"/>
      <c r="E63" s="99"/>
      <c r="F63" s="100"/>
      <c r="G63" s="100"/>
      <c r="H63" s="100"/>
      <c r="I63" s="100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99"/>
      <c r="F64" s="100"/>
      <c r="G64" s="100"/>
      <c r="H64" s="100"/>
      <c r="I64" s="100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99"/>
      <c r="F65" s="100"/>
      <c r="G65" s="100"/>
      <c r="H65" s="100"/>
      <c r="I65" s="100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99"/>
      <c r="F66" s="100"/>
      <c r="G66" s="100"/>
      <c r="H66" s="100"/>
      <c r="I66" s="100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99"/>
      <c r="F67" s="100"/>
      <c r="G67" s="100"/>
      <c r="H67" s="100"/>
      <c r="I67" s="100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99"/>
      <c r="F68" s="100"/>
      <c r="G68" s="100"/>
      <c r="H68" s="100"/>
      <c r="I68" s="100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99"/>
      <c r="F69" s="100"/>
      <c r="G69" s="100"/>
      <c r="H69" s="100"/>
      <c r="I69" s="100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99"/>
      <c r="F70" s="100"/>
      <c r="G70" s="100"/>
      <c r="H70" s="100"/>
      <c r="I70" s="100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99"/>
      <c r="F71" s="100"/>
      <c r="G71" s="100"/>
      <c r="H71" s="100"/>
      <c r="I71" s="100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2:5">
      <c r="B257" s="17"/>
      <c r="C257" s="30"/>
      <c r="D257" s="30"/>
      <c r="E257" s="99"/>
    </row>
  </sheetData>
  <sheetProtection insertRows="0" deleteRows="0"/>
  <protectedRanges>
    <protectedRange sqref="U33:U1048576 J33:P1048576 J21:P30 U21:U30 J1:P19 U1:U19" name="Obseg1"/>
    <protectedRange sqref="J31:P32 U31:U32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6:B17 B19">
    <cfRule type="colorScale" priority="65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4"/>
  <sheetViews>
    <sheetView zoomScaleNormal="100" zoomScaleSheetLayoutView="100" workbookViewId="0">
      <selection activeCell="A16" sqref="A16:A86"/>
    </sheetView>
  </sheetViews>
  <sheetFormatPr defaultColWidth="8.875" defaultRowHeight="13.6"/>
  <cols>
    <col min="1" max="1" width="4.375" style="12" customWidth="1"/>
    <col min="2" max="2" width="34.625" style="18" customWidth="1"/>
    <col min="3" max="3" width="10.75" style="29" customWidth="1"/>
    <col min="4" max="4" width="8.875" style="29" customWidth="1"/>
    <col min="5" max="5" width="9.375" style="97" customWidth="1"/>
    <col min="6" max="6" width="7.375" style="100" customWidth="1"/>
    <col min="7" max="8" width="6" style="100" customWidth="1"/>
    <col min="9" max="9" width="10.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sklopov'!A11</f>
        <v>6.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sklopov'!B11</f>
        <v xml:space="preserve">SVEŽE IN SUHO SADJE IN ZELENJAVA 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156" t="s">
        <v>182</v>
      </c>
      <c r="D15" s="156" t="s">
        <v>183</v>
      </c>
      <c r="E15" s="156" t="s">
        <v>191</v>
      </c>
      <c r="F15" s="60" t="s">
        <v>441</v>
      </c>
      <c r="G15" s="156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78" t="s">
        <v>1</v>
      </c>
      <c r="B16" s="75" t="s">
        <v>246</v>
      </c>
      <c r="C16" s="140" t="s">
        <v>149</v>
      </c>
      <c r="D16" s="140" t="s">
        <v>0</v>
      </c>
      <c r="E16" s="149"/>
      <c r="F16" s="141">
        <v>5</v>
      </c>
      <c r="G16" s="150" t="s">
        <v>0</v>
      </c>
      <c r="H16" s="275">
        <f>Sklop7[[#This Row],[Okvirna količina za 1 leto]]</f>
        <v>5</v>
      </c>
      <c r="I16" s="102"/>
      <c r="J16" s="87"/>
      <c r="K16" s="164" t="s">
        <v>149</v>
      </c>
      <c r="L16" s="164" t="s">
        <v>149</v>
      </c>
      <c r="M16" s="164" t="s">
        <v>149</v>
      </c>
      <c r="N16" s="82"/>
      <c r="O16" s="165" t="s">
        <v>149</v>
      </c>
      <c r="P16" s="89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 za 1 leto]]</f>
        <v>0</v>
      </c>
      <c r="T16" s="82">
        <f>+Sklop7[[#This Row],[Končna cena/enoto mere (EUR) z DDV]]*Sklop7[[#This Row],[Okvirna količina za 1 leto]]</f>
        <v>0</v>
      </c>
      <c r="U16" s="166" t="s">
        <v>149</v>
      </c>
    </row>
    <row r="17" spans="1:21" s="59" customFormat="1" ht="11.55">
      <c r="A17" s="78" t="s">
        <v>3</v>
      </c>
      <c r="B17" s="72" t="s">
        <v>247</v>
      </c>
      <c r="C17" s="140" t="s">
        <v>149</v>
      </c>
      <c r="D17" s="140" t="s">
        <v>0</v>
      </c>
      <c r="E17" s="149"/>
      <c r="F17" s="141">
        <v>10</v>
      </c>
      <c r="G17" s="150" t="s">
        <v>0</v>
      </c>
      <c r="H17" s="276">
        <f>Sklop7[[#This Row],[Okvirna količina za 1 leto]]</f>
        <v>10</v>
      </c>
      <c r="I17" s="195"/>
      <c r="J17" s="88"/>
      <c r="K17" s="164" t="s">
        <v>149</v>
      </c>
      <c r="L17" s="164" t="s">
        <v>149</v>
      </c>
      <c r="M17" s="164" t="s">
        <v>149</v>
      </c>
      <c r="N17" s="82"/>
      <c r="O17" s="165" t="s">
        <v>149</v>
      </c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 za 1 leto]]</f>
        <v>0</v>
      </c>
      <c r="T17" s="86">
        <f>+Sklop7[[#This Row],[Končna cena/enoto mere (EUR) z DDV]]*Sklop7[[#This Row],[Okvirna količina za 1 leto]]</f>
        <v>0</v>
      </c>
      <c r="U17" s="166" t="s">
        <v>149</v>
      </c>
    </row>
    <row r="18" spans="1:21" s="59" customFormat="1" ht="11.55">
      <c r="A18" s="83" t="s">
        <v>4</v>
      </c>
      <c r="B18" s="72" t="s">
        <v>248</v>
      </c>
      <c r="C18" s="140" t="s">
        <v>149</v>
      </c>
      <c r="D18" s="140" t="s">
        <v>0</v>
      </c>
      <c r="E18" s="149"/>
      <c r="F18" s="141">
        <v>4400</v>
      </c>
      <c r="G18" s="150" t="s">
        <v>0</v>
      </c>
      <c r="H18" s="276">
        <f>Sklop7[[#This Row],[Okvirna količina za 1 leto]]</f>
        <v>4400</v>
      </c>
      <c r="I18" s="195"/>
      <c r="J18" s="88"/>
      <c r="K18" s="164" t="s">
        <v>149</v>
      </c>
      <c r="L18" s="164" t="s">
        <v>149</v>
      </c>
      <c r="M18" s="164" t="s">
        <v>149</v>
      </c>
      <c r="N18" s="82"/>
      <c r="O18" s="165" t="s">
        <v>149</v>
      </c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 za 1 leto]]</f>
        <v>0</v>
      </c>
      <c r="T18" s="86">
        <f>+Sklop7[[#This Row],[Končna cena/enoto mere (EUR) z DDV]]*Sklop7[[#This Row],[Okvirna količina za 1 leto]]</f>
        <v>0</v>
      </c>
      <c r="U18" s="166" t="s">
        <v>149</v>
      </c>
    </row>
    <row r="19" spans="1:21" s="59" customFormat="1" ht="11.55">
      <c r="A19" s="78" t="s">
        <v>5</v>
      </c>
      <c r="B19" s="8" t="s">
        <v>249</v>
      </c>
      <c r="C19" s="140" t="s">
        <v>149</v>
      </c>
      <c r="D19" s="140" t="s">
        <v>0</v>
      </c>
      <c r="E19" s="149"/>
      <c r="F19" s="141">
        <v>100</v>
      </c>
      <c r="G19" s="150" t="s">
        <v>0</v>
      </c>
      <c r="H19" s="276">
        <f>Sklop7[[#This Row],[Okvirna količina za 1 leto]]</f>
        <v>100</v>
      </c>
      <c r="I19" s="195"/>
      <c r="J19" s="88"/>
      <c r="K19" s="164" t="s">
        <v>149</v>
      </c>
      <c r="L19" s="164" t="s">
        <v>149</v>
      </c>
      <c r="M19" s="164" t="s">
        <v>149</v>
      </c>
      <c r="N19" s="82"/>
      <c r="O19" s="165" t="s">
        <v>149</v>
      </c>
      <c r="P19" s="91"/>
      <c r="Q19" s="86">
        <f>+Sklop7[[#This Row],[cena/enota brez DDV v EUR]]*Sklop7[[#This Row],[Stopnja DDV (%)]]</f>
        <v>0</v>
      </c>
      <c r="R19" s="86">
        <f>+Sklop7[[#This Row],[cena/enota brez DDV v EUR]]+Sklop7[[#This Row],[Davek (EUR)]]</f>
        <v>0</v>
      </c>
      <c r="S19" s="86">
        <f>+Sklop7[[#This Row],[cena/enota brez DDV v EUR]]*Sklop7[[#This Row],[Okvirna količina za 1 leto]]</f>
        <v>0</v>
      </c>
      <c r="T19" s="86">
        <f>+Sklop7[[#This Row],[Končna cena/enoto mere (EUR) z DDV]]*Sklop7[[#This Row],[Okvirna količina za 1 leto]]</f>
        <v>0</v>
      </c>
      <c r="U19" s="166" t="s">
        <v>149</v>
      </c>
    </row>
    <row r="20" spans="1:21" s="59" customFormat="1" ht="11.55">
      <c r="A20" s="78" t="s">
        <v>6</v>
      </c>
      <c r="B20" s="72" t="s">
        <v>250</v>
      </c>
      <c r="C20" s="140" t="s">
        <v>149</v>
      </c>
      <c r="D20" s="140" t="s">
        <v>0</v>
      </c>
      <c r="E20" s="149"/>
      <c r="F20" s="141">
        <v>100</v>
      </c>
      <c r="G20" s="150" t="s">
        <v>0</v>
      </c>
      <c r="H20" s="276">
        <f>Sklop7[[#This Row],[Okvirna količina za 1 leto]]</f>
        <v>100</v>
      </c>
      <c r="I20" s="195"/>
      <c r="J20" s="88"/>
      <c r="K20" s="164" t="s">
        <v>149</v>
      </c>
      <c r="L20" s="164" t="s">
        <v>149</v>
      </c>
      <c r="M20" s="164" t="s">
        <v>149</v>
      </c>
      <c r="N20" s="82"/>
      <c r="O20" s="165" t="s">
        <v>149</v>
      </c>
      <c r="P20" s="91"/>
      <c r="Q20" s="86">
        <f>+Sklop7[[#This Row],[cena/enota brez DDV v EUR]]*Sklop7[[#This Row],[Stopnja DDV (%)]]</f>
        <v>0</v>
      </c>
      <c r="R20" s="86">
        <f>+Sklop7[[#This Row],[cena/enota brez DDV v EUR]]+Sklop7[[#This Row],[Davek (EUR)]]</f>
        <v>0</v>
      </c>
      <c r="S20" s="86">
        <f>+Sklop7[[#This Row],[cena/enota brez DDV v EUR]]*Sklop7[[#This Row],[Okvirna količina za 1 leto]]</f>
        <v>0</v>
      </c>
      <c r="T20" s="86">
        <f>+Sklop7[[#This Row],[Končna cena/enoto mere (EUR) z DDV]]*Sklop7[[#This Row],[Okvirna količina za 1 leto]]</f>
        <v>0</v>
      </c>
      <c r="U20" s="166" t="s">
        <v>149</v>
      </c>
    </row>
    <row r="21" spans="1:21" s="59" customFormat="1" ht="11.55">
      <c r="A21" s="83" t="s">
        <v>7</v>
      </c>
      <c r="B21" s="72" t="s">
        <v>251</v>
      </c>
      <c r="C21" s="140" t="s">
        <v>149</v>
      </c>
      <c r="D21" s="140" t="s">
        <v>0</v>
      </c>
      <c r="E21" s="149"/>
      <c r="F21" s="141">
        <v>50</v>
      </c>
      <c r="G21" s="150" t="s">
        <v>0</v>
      </c>
      <c r="H21" s="276">
        <f>Sklop7[[#This Row],[Okvirna količina za 1 leto]]</f>
        <v>50</v>
      </c>
      <c r="I21" s="195"/>
      <c r="J21" s="88"/>
      <c r="K21" s="164" t="s">
        <v>149</v>
      </c>
      <c r="L21" s="164" t="s">
        <v>149</v>
      </c>
      <c r="M21" s="164" t="s">
        <v>149</v>
      </c>
      <c r="N21" s="82"/>
      <c r="O21" s="165" t="s">
        <v>149</v>
      </c>
      <c r="P21" s="91"/>
      <c r="Q21" s="86">
        <f>+Sklop7[[#This Row],[cena/enota brez DDV v EUR]]*Sklop7[[#This Row],[Stopnja DDV (%)]]</f>
        <v>0</v>
      </c>
      <c r="R21" s="86">
        <f>+Sklop7[[#This Row],[cena/enota brez DDV v EUR]]+Sklop7[[#This Row],[Davek (EUR)]]</f>
        <v>0</v>
      </c>
      <c r="S21" s="86">
        <f>+Sklop7[[#This Row],[cena/enota brez DDV v EUR]]*Sklop7[[#This Row],[Okvirna količina za 1 leto]]</f>
        <v>0</v>
      </c>
      <c r="T21" s="86">
        <f>+Sklop7[[#This Row],[Končna cena/enoto mere (EUR) z DDV]]*Sklop7[[#This Row],[Okvirna količina za 1 leto]]</f>
        <v>0</v>
      </c>
      <c r="U21" s="166" t="s">
        <v>149</v>
      </c>
    </row>
    <row r="22" spans="1:21" s="59" customFormat="1" ht="11.55">
      <c r="A22" s="78" t="s">
        <v>8</v>
      </c>
      <c r="B22" s="202" t="s">
        <v>487</v>
      </c>
      <c r="C22" s="203"/>
      <c r="D22" s="203" t="s">
        <v>0</v>
      </c>
      <c r="E22" s="216"/>
      <c r="F22" s="217">
        <v>160</v>
      </c>
      <c r="G22" s="208" t="s">
        <v>0</v>
      </c>
      <c r="H22" s="277">
        <f>Sklop7[[#This Row],[Okvirna količina za 1 leto]]</f>
        <v>160</v>
      </c>
      <c r="I22" s="208"/>
      <c r="J22" s="209"/>
      <c r="K22" s="222"/>
      <c r="L22" s="222"/>
      <c r="M22" s="223"/>
      <c r="N22" s="212"/>
      <c r="O22" s="224"/>
      <c r="P22" s="213"/>
      <c r="Q22" s="212">
        <f>+Sklop7[[#This Row],[cena/enota brez DDV v EUR]]*Sklop7[[#This Row],[Stopnja DDV (%)]]</f>
        <v>0</v>
      </c>
      <c r="R22" s="212">
        <f>+Sklop7[[#This Row],[cena/enota brez DDV v EUR]]+Sklop7[[#This Row],[Davek (EUR)]]</f>
        <v>0</v>
      </c>
      <c r="S22" s="212">
        <f>+Sklop7[[#This Row],[cena/enota brez DDV v EUR]]*Sklop7[[#This Row],[Okvirna količina za 1 leto]]</f>
        <v>0</v>
      </c>
      <c r="T22" s="212">
        <f>+Sklop7[[#This Row],[Končna cena/enoto mere (EUR) z DDV]]*Sklop7[[#This Row],[Okvirna količina za 1 leto]]</f>
        <v>0</v>
      </c>
      <c r="U22" s="218"/>
    </row>
    <row r="23" spans="1:21" s="59" customFormat="1" ht="11.55">
      <c r="A23" s="78" t="s">
        <v>9</v>
      </c>
      <c r="B23" s="72" t="s">
        <v>252</v>
      </c>
      <c r="C23" s="140" t="s">
        <v>149</v>
      </c>
      <c r="D23" s="140" t="s">
        <v>0</v>
      </c>
      <c r="E23" s="149"/>
      <c r="F23" s="141">
        <v>220</v>
      </c>
      <c r="G23" s="150" t="s">
        <v>0</v>
      </c>
      <c r="H23" s="276">
        <f>Sklop7[[#This Row],[Okvirna količina za 1 leto]]</f>
        <v>220</v>
      </c>
      <c r="I23" s="195"/>
      <c r="J23" s="88"/>
      <c r="K23" s="164" t="s">
        <v>149</v>
      </c>
      <c r="L23" s="164" t="s">
        <v>149</v>
      </c>
      <c r="M23" s="164" t="s">
        <v>149</v>
      </c>
      <c r="N23" s="82"/>
      <c r="O23" s="165" t="s">
        <v>149</v>
      </c>
      <c r="P23" s="91"/>
      <c r="Q23" s="86">
        <f>+Sklop7[[#This Row],[cena/enota brez DDV v EUR]]*Sklop7[[#This Row],[Stopnja DDV (%)]]</f>
        <v>0</v>
      </c>
      <c r="R23" s="86">
        <f>+Sklop7[[#This Row],[cena/enota brez DDV v EUR]]+Sklop7[[#This Row],[Davek (EUR)]]</f>
        <v>0</v>
      </c>
      <c r="S23" s="86">
        <f>+Sklop7[[#This Row],[cena/enota brez DDV v EUR]]*Sklop7[[#This Row],[Okvirna količina za 1 leto]]</f>
        <v>0</v>
      </c>
      <c r="T23" s="86">
        <f>+Sklop7[[#This Row],[Končna cena/enoto mere (EUR) z DDV]]*Sklop7[[#This Row],[Okvirna količina za 1 leto]]</f>
        <v>0</v>
      </c>
      <c r="U23" s="166" t="s">
        <v>149</v>
      </c>
    </row>
    <row r="24" spans="1:21" s="59" customFormat="1" ht="11.55">
      <c r="A24" s="83" t="s">
        <v>10</v>
      </c>
      <c r="B24" s="202" t="s">
        <v>473</v>
      </c>
      <c r="C24" s="203"/>
      <c r="D24" s="203" t="s">
        <v>0</v>
      </c>
      <c r="E24" s="216"/>
      <c r="F24" s="217">
        <v>60</v>
      </c>
      <c r="G24" s="208" t="s">
        <v>0</v>
      </c>
      <c r="H24" s="277">
        <f>Sklop7[[#This Row],[Okvirna količina za 1 leto]]</f>
        <v>60</v>
      </c>
      <c r="I24" s="208"/>
      <c r="J24" s="209"/>
      <c r="K24" s="222"/>
      <c r="L24" s="222"/>
      <c r="M24" s="223"/>
      <c r="N24" s="212"/>
      <c r="O24" s="224"/>
      <c r="P24" s="213"/>
      <c r="Q24" s="212">
        <f>+Sklop7[[#This Row],[cena/enota brez DDV v EUR]]*Sklop7[[#This Row],[Stopnja DDV (%)]]</f>
        <v>0</v>
      </c>
      <c r="R24" s="212">
        <f>+Sklop7[[#This Row],[cena/enota brez DDV v EUR]]+Sklop7[[#This Row],[Davek (EUR)]]</f>
        <v>0</v>
      </c>
      <c r="S24" s="212">
        <f>+Sklop7[[#This Row],[cena/enota brez DDV v EUR]]*Sklop7[[#This Row],[Okvirna količina za 1 leto]]</f>
        <v>0</v>
      </c>
      <c r="T24" s="212">
        <f>+Sklop7[[#This Row],[Končna cena/enoto mere (EUR) z DDV]]*Sklop7[[#This Row],[Okvirna količina za 1 leto]]</f>
        <v>0</v>
      </c>
      <c r="U24" s="218"/>
    </row>
    <row r="25" spans="1:21" s="59" customFormat="1" ht="11.55">
      <c r="A25" s="78" t="s">
        <v>11</v>
      </c>
      <c r="B25" s="72" t="s">
        <v>486</v>
      </c>
      <c r="C25" s="140" t="s">
        <v>149</v>
      </c>
      <c r="D25" s="140" t="s">
        <v>0</v>
      </c>
      <c r="E25" s="149"/>
      <c r="F25" s="141">
        <v>180</v>
      </c>
      <c r="G25" s="150" t="s">
        <v>0</v>
      </c>
      <c r="H25" s="276">
        <f>Sklop7[[#This Row],[Okvirna količina za 1 leto]]</f>
        <v>180</v>
      </c>
      <c r="I25" s="195"/>
      <c r="J25" s="88"/>
      <c r="K25" s="164" t="s">
        <v>149</v>
      </c>
      <c r="L25" s="164" t="s">
        <v>149</v>
      </c>
      <c r="M25" s="164" t="s">
        <v>149</v>
      </c>
      <c r="N25" s="82"/>
      <c r="O25" s="165" t="s">
        <v>149</v>
      </c>
      <c r="P25" s="91"/>
      <c r="Q25" s="86">
        <f>+Sklop7[[#This Row],[cena/enota brez DDV v EUR]]*Sklop7[[#This Row],[Stopnja DDV (%)]]</f>
        <v>0</v>
      </c>
      <c r="R25" s="86">
        <f>+Sklop7[[#This Row],[cena/enota brez DDV v EUR]]+Sklop7[[#This Row],[Davek (EUR)]]</f>
        <v>0</v>
      </c>
      <c r="S25" s="86">
        <f>+Sklop7[[#This Row],[cena/enota brez DDV v EUR]]*Sklop7[[#This Row],[Okvirna količina za 1 leto]]</f>
        <v>0</v>
      </c>
      <c r="T25" s="86">
        <f>+Sklop7[[#This Row],[Končna cena/enoto mere (EUR) z DDV]]*Sklop7[[#This Row],[Okvirna količina za 1 leto]]</f>
        <v>0</v>
      </c>
      <c r="U25" s="166" t="s">
        <v>149</v>
      </c>
    </row>
    <row r="26" spans="1:21" s="59" customFormat="1" ht="11.55">
      <c r="A26" s="78" t="s">
        <v>12</v>
      </c>
      <c r="B26" s="72" t="s">
        <v>253</v>
      </c>
      <c r="C26" s="140" t="s">
        <v>149</v>
      </c>
      <c r="D26" s="140" t="s">
        <v>0</v>
      </c>
      <c r="E26" s="149"/>
      <c r="F26" s="141">
        <v>70</v>
      </c>
      <c r="G26" s="150" t="s">
        <v>0</v>
      </c>
      <c r="H26" s="276">
        <f>Sklop7[[#This Row],[Okvirna količina za 1 leto]]</f>
        <v>70</v>
      </c>
      <c r="I26" s="195"/>
      <c r="J26" s="88"/>
      <c r="K26" s="164" t="s">
        <v>149</v>
      </c>
      <c r="L26" s="164" t="s">
        <v>149</v>
      </c>
      <c r="M26" s="164" t="s">
        <v>149</v>
      </c>
      <c r="N26" s="82"/>
      <c r="O26" s="165" t="s">
        <v>149</v>
      </c>
      <c r="P26" s="91"/>
      <c r="Q26" s="86">
        <f>+Sklop7[[#This Row],[cena/enota brez DDV v EUR]]*Sklop7[[#This Row],[Stopnja DDV (%)]]</f>
        <v>0</v>
      </c>
      <c r="R26" s="86">
        <f>+Sklop7[[#This Row],[cena/enota brez DDV v EUR]]+Sklop7[[#This Row],[Davek (EUR)]]</f>
        <v>0</v>
      </c>
      <c r="S26" s="86">
        <f>+Sklop7[[#This Row],[cena/enota brez DDV v EUR]]*Sklop7[[#This Row],[Okvirna količina za 1 leto]]</f>
        <v>0</v>
      </c>
      <c r="T26" s="86">
        <f>+Sklop7[[#This Row],[Končna cena/enoto mere (EUR) z DDV]]*Sklop7[[#This Row],[Okvirna količina za 1 leto]]</f>
        <v>0</v>
      </c>
      <c r="U26" s="166" t="s">
        <v>149</v>
      </c>
    </row>
    <row r="27" spans="1:21" s="59" customFormat="1" ht="11.55">
      <c r="A27" s="83" t="s">
        <v>13</v>
      </c>
      <c r="B27" s="73" t="s">
        <v>254</v>
      </c>
      <c r="C27" s="140" t="s">
        <v>149</v>
      </c>
      <c r="D27" s="140" t="s">
        <v>0</v>
      </c>
      <c r="E27" s="149"/>
      <c r="F27" s="141">
        <v>50</v>
      </c>
      <c r="G27" s="150" t="s">
        <v>0</v>
      </c>
      <c r="H27" s="276">
        <f>Sklop7[[#This Row],[Okvirna količina za 1 leto]]</f>
        <v>50</v>
      </c>
      <c r="I27" s="195"/>
      <c r="J27" s="88"/>
      <c r="K27" s="164" t="s">
        <v>149</v>
      </c>
      <c r="L27" s="164" t="s">
        <v>149</v>
      </c>
      <c r="M27" s="164" t="s">
        <v>149</v>
      </c>
      <c r="N27" s="82"/>
      <c r="O27" s="165" t="s">
        <v>149</v>
      </c>
      <c r="P27" s="91"/>
      <c r="Q27" s="86">
        <f>+Sklop7[[#This Row],[cena/enota brez DDV v EUR]]*Sklop7[[#This Row],[Stopnja DDV (%)]]</f>
        <v>0</v>
      </c>
      <c r="R27" s="86">
        <f>+Sklop7[[#This Row],[cena/enota brez DDV v EUR]]+Sklop7[[#This Row],[Davek (EUR)]]</f>
        <v>0</v>
      </c>
      <c r="S27" s="86">
        <f>+Sklop7[[#This Row],[cena/enota brez DDV v EUR]]*Sklop7[[#This Row],[Okvirna količina za 1 leto]]</f>
        <v>0</v>
      </c>
      <c r="T27" s="86">
        <f>+Sklop7[[#This Row],[Končna cena/enoto mere (EUR) z DDV]]*Sklop7[[#This Row],[Okvirna količina za 1 leto]]</f>
        <v>0</v>
      </c>
      <c r="U27" s="166" t="s">
        <v>149</v>
      </c>
    </row>
    <row r="28" spans="1:21" s="59" customFormat="1" ht="11.55">
      <c r="A28" s="78" t="s">
        <v>14</v>
      </c>
      <c r="B28" s="8" t="s">
        <v>612</v>
      </c>
      <c r="C28" s="140" t="s">
        <v>149</v>
      </c>
      <c r="D28" s="140" t="s">
        <v>0</v>
      </c>
      <c r="E28" s="149"/>
      <c r="F28" s="141">
        <v>50</v>
      </c>
      <c r="G28" s="150" t="s">
        <v>0</v>
      </c>
      <c r="H28" s="276">
        <f>Sklop7[[#This Row],[Okvirna količina za 1 leto]]</f>
        <v>50</v>
      </c>
      <c r="I28" s="195"/>
      <c r="J28" s="88"/>
      <c r="K28" s="164" t="s">
        <v>149</v>
      </c>
      <c r="L28" s="164" t="s">
        <v>149</v>
      </c>
      <c r="M28" s="164" t="s">
        <v>149</v>
      </c>
      <c r="N28" s="82"/>
      <c r="O28" s="165" t="s">
        <v>149</v>
      </c>
      <c r="P28" s="91"/>
      <c r="Q28" s="86">
        <f>+Sklop7[[#This Row],[cena/enota brez DDV v EUR]]*Sklop7[[#This Row],[Stopnja DDV (%)]]</f>
        <v>0</v>
      </c>
      <c r="R28" s="86">
        <f>+Sklop7[[#This Row],[cena/enota brez DDV v EUR]]+Sklop7[[#This Row],[Davek (EUR)]]</f>
        <v>0</v>
      </c>
      <c r="S28" s="86">
        <f>+Sklop7[[#This Row],[cena/enota brez DDV v EUR]]*Sklop7[[#This Row],[Okvirna količina za 1 leto]]</f>
        <v>0</v>
      </c>
      <c r="T28" s="86">
        <f>+Sklop7[[#This Row],[Končna cena/enoto mere (EUR) z DDV]]*Sklop7[[#This Row],[Okvirna količina za 1 leto]]</f>
        <v>0</v>
      </c>
      <c r="U28" s="166" t="s">
        <v>149</v>
      </c>
    </row>
    <row r="29" spans="1:21" s="59" customFormat="1" ht="11.55">
      <c r="A29" s="78" t="s">
        <v>15</v>
      </c>
      <c r="B29" s="8" t="s">
        <v>611</v>
      </c>
      <c r="C29" s="140" t="s">
        <v>149</v>
      </c>
      <c r="D29" s="140" t="s">
        <v>0</v>
      </c>
      <c r="E29" s="149"/>
      <c r="F29" s="141">
        <v>100</v>
      </c>
      <c r="G29" s="150" t="s">
        <v>0</v>
      </c>
      <c r="H29" s="276">
        <f>Sklop7[[#This Row],[Okvirna količina za 1 leto]]</f>
        <v>100</v>
      </c>
      <c r="I29" s="195"/>
      <c r="J29" s="88"/>
      <c r="K29" s="164" t="s">
        <v>149</v>
      </c>
      <c r="L29" s="164" t="s">
        <v>149</v>
      </c>
      <c r="M29" s="164" t="s">
        <v>149</v>
      </c>
      <c r="N29" s="82"/>
      <c r="O29" s="165" t="s">
        <v>149</v>
      </c>
      <c r="P29" s="91"/>
      <c r="Q29" s="86">
        <f>+Sklop7[[#This Row],[cena/enota brez DDV v EUR]]*Sklop7[[#This Row],[Stopnja DDV (%)]]</f>
        <v>0</v>
      </c>
      <c r="R29" s="86">
        <f>+Sklop7[[#This Row],[cena/enota brez DDV v EUR]]+Sklop7[[#This Row],[Davek (EUR)]]</f>
        <v>0</v>
      </c>
      <c r="S29" s="86">
        <f>+Sklop7[[#This Row],[cena/enota brez DDV v EUR]]*Sklop7[[#This Row],[Okvirna količina za 1 leto]]</f>
        <v>0</v>
      </c>
      <c r="T29" s="86">
        <f>+Sklop7[[#This Row],[Končna cena/enoto mere (EUR) z DDV]]*Sklop7[[#This Row],[Okvirna količina za 1 leto]]</f>
        <v>0</v>
      </c>
      <c r="U29" s="166" t="s">
        <v>149</v>
      </c>
    </row>
    <row r="30" spans="1:21" s="59" customFormat="1" ht="11.55">
      <c r="A30" s="83" t="s">
        <v>16</v>
      </c>
      <c r="B30" s="74" t="s">
        <v>255</v>
      </c>
      <c r="C30" s="140" t="s">
        <v>149</v>
      </c>
      <c r="D30" s="140" t="s">
        <v>0</v>
      </c>
      <c r="E30" s="149"/>
      <c r="F30" s="141">
        <v>1100</v>
      </c>
      <c r="G30" s="150" t="s">
        <v>0</v>
      </c>
      <c r="H30" s="276">
        <f>Sklop7[[#This Row],[Okvirna količina za 1 leto]]</f>
        <v>1100</v>
      </c>
      <c r="I30" s="195"/>
      <c r="J30" s="88"/>
      <c r="K30" s="164" t="s">
        <v>149</v>
      </c>
      <c r="L30" s="164" t="s">
        <v>149</v>
      </c>
      <c r="M30" s="164" t="s">
        <v>149</v>
      </c>
      <c r="N30" s="82"/>
      <c r="O30" s="165" t="s">
        <v>149</v>
      </c>
      <c r="P30" s="91"/>
      <c r="Q30" s="86">
        <f>+Sklop7[[#This Row],[cena/enota brez DDV v EUR]]*Sklop7[[#This Row],[Stopnja DDV (%)]]</f>
        <v>0</v>
      </c>
      <c r="R30" s="86">
        <f>+Sklop7[[#This Row],[cena/enota brez DDV v EUR]]+Sklop7[[#This Row],[Davek (EUR)]]</f>
        <v>0</v>
      </c>
      <c r="S30" s="86">
        <f>+Sklop7[[#This Row],[cena/enota brez DDV v EUR]]*Sklop7[[#This Row],[Okvirna količina za 1 leto]]</f>
        <v>0</v>
      </c>
      <c r="T30" s="86">
        <f>+Sklop7[[#This Row],[Končna cena/enoto mere (EUR) z DDV]]*Sklop7[[#This Row],[Okvirna količina za 1 leto]]</f>
        <v>0</v>
      </c>
      <c r="U30" s="166" t="s">
        <v>149</v>
      </c>
    </row>
    <row r="31" spans="1:21" s="59" customFormat="1" ht="11.55">
      <c r="A31" s="78" t="s">
        <v>17</v>
      </c>
      <c r="B31" s="9" t="s">
        <v>256</v>
      </c>
      <c r="C31" s="140" t="s">
        <v>149</v>
      </c>
      <c r="D31" s="140" t="s">
        <v>0</v>
      </c>
      <c r="E31" s="149"/>
      <c r="F31" s="141">
        <v>50</v>
      </c>
      <c r="G31" s="150" t="s">
        <v>0</v>
      </c>
      <c r="H31" s="276">
        <f>Sklop7[[#This Row],[Okvirna količina za 1 leto]]</f>
        <v>50</v>
      </c>
      <c r="I31" s="195"/>
      <c r="J31" s="88"/>
      <c r="K31" s="164" t="s">
        <v>149</v>
      </c>
      <c r="L31" s="164" t="s">
        <v>149</v>
      </c>
      <c r="M31" s="164" t="s">
        <v>149</v>
      </c>
      <c r="N31" s="82"/>
      <c r="O31" s="165" t="s">
        <v>149</v>
      </c>
      <c r="P31" s="91"/>
      <c r="Q31" s="86">
        <f>+Sklop7[[#This Row],[cena/enota brez DDV v EUR]]*Sklop7[[#This Row],[Stopnja DDV (%)]]</f>
        <v>0</v>
      </c>
      <c r="R31" s="86">
        <f>+Sklop7[[#This Row],[cena/enota brez DDV v EUR]]+Sklop7[[#This Row],[Davek (EUR)]]</f>
        <v>0</v>
      </c>
      <c r="S31" s="86">
        <f>+Sklop7[[#This Row],[cena/enota brez DDV v EUR]]*Sklop7[[#This Row],[Okvirna količina za 1 leto]]</f>
        <v>0</v>
      </c>
      <c r="T31" s="86">
        <f>+Sklop7[[#This Row],[Končna cena/enoto mere (EUR) z DDV]]*Sklop7[[#This Row],[Okvirna količina za 1 leto]]</f>
        <v>0</v>
      </c>
      <c r="U31" s="166" t="s">
        <v>149</v>
      </c>
    </row>
    <row r="32" spans="1:21" s="59" customFormat="1" ht="11.55">
      <c r="A32" s="78" t="s">
        <v>18</v>
      </c>
      <c r="B32" s="9" t="s">
        <v>257</v>
      </c>
      <c r="C32" s="140" t="s">
        <v>149</v>
      </c>
      <c r="D32" s="140" t="s">
        <v>0</v>
      </c>
      <c r="E32" s="149"/>
      <c r="F32" s="141">
        <v>5</v>
      </c>
      <c r="G32" s="150" t="s">
        <v>0</v>
      </c>
      <c r="H32" s="276">
        <f>Sklop7[[#This Row],[Okvirna količina za 1 leto]]</f>
        <v>5</v>
      </c>
      <c r="I32" s="195"/>
      <c r="J32" s="88"/>
      <c r="K32" s="164" t="s">
        <v>149</v>
      </c>
      <c r="L32" s="164" t="s">
        <v>149</v>
      </c>
      <c r="M32" s="164" t="s">
        <v>149</v>
      </c>
      <c r="N32" s="82"/>
      <c r="O32" s="165" t="s">
        <v>149</v>
      </c>
      <c r="P32" s="91"/>
      <c r="Q32" s="86">
        <f>+Sklop7[[#This Row],[cena/enota brez DDV v EUR]]*Sklop7[[#This Row],[Stopnja DDV (%)]]</f>
        <v>0</v>
      </c>
      <c r="R32" s="86">
        <f>+Sklop7[[#This Row],[cena/enota brez DDV v EUR]]+Sklop7[[#This Row],[Davek (EUR)]]</f>
        <v>0</v>
      </c>
      <c r="S32" s="86">
        <f>+Sklop7[[#This Row],[cena/enota brez DDV v EUR]]*Sklop7[[#This Row],[Okvirna količina za 1 leto]]</f>
        <v>0</v>
      </c>
      <c r="T32" s="86">
        <f>+Sklop7[[#This Row],[Končna cena/enoto mere (EUR) z DDV]]*Sklop7[[#This Row],[Okvirna količina za 1 leto]]</f>
        <v>0</v>
      </c>
      <c r="U32" s="166" t="s">
        <v>149</v>
      </c>
    </row>
    <row r="33" spans="1:21" s="59" customFormat="1" ht="11.55">
      <c r="A33" s="83" t="s">
        <v>19</v>
      </c>
      <c r="B33" s="202" t="s">
        <v>480</v>
      </c>
      <c r="C33" s="203"/>
      <c r="D33" s="203" t="s">
        <v>0</v>
      </c>
      <c r="E33" s="216"/>
      <c r="F33" s="217">
        <v>20</v>
      </c>
      <c r="G33" s="208" t="s">
        <v>0</v>
      </c>
      <c r="H33" s="277">
        <f>Sklop7[[#This Row],[Okvirna količina za 1 leto]]</f>
        <v>20</v>
      </c>
      <c r="I33" s="208"/>
      <c r="J33" s="209"/>
      <c r="K33" s="222"/>
      <c r="L33" s="222"/>
      <c r="M33" s="223"/>
      <c r="N33" s="212"/>
      <c r="O33" s="224"/>
      <c r="P33" s="213"/>
      <c r="Q33" s="212">
        <f>+Sklop7[[#This Row],[cena/enota brez DDV v EUR]]*Sklop7[[#This Row],[Stopnja DDV (%)]]</f>
        <v>0</v>
      </c>
      <c r="R33" s="212">
        <f>+Sklop7[[#This Row],[cena/enota brez DDV v EUR]]+Sklop7[[#This Row],[Davek (EUR)]]</f>
        <v>0</v>
      </c>
      <c r="S33" s="212">
        <f>+Sklop7[[#This Row],[cena/enota brez DDV v EUR]]*Sklop7[[#This Row],[Okvirna količina za 1 leto]]</f>
        <v>0</v>
      </c>
      <c r="T33" s="212">
        <f>+Sklop7[[#This Row],[Končna cena/enoto mere (EUR) z DDV]]*Sklop7[[#This Row],[Okvirna količina za 1 leto]]</f>
        <v>0</v>
      </c>
      <c r="U33" s="218"/>
    </row>
    <row r="34" spans="1:21" s="59" customFormat="1" ht="11.55">
      <c r="A34" s="78" t="s">
        <v>20</v>
      </c>
      <c r="B34" s="121" t="s">
        <v>258</v>
      </c>
      <c r="C34" s="140" t="s">
        <v>149</v>
      </c>
      <c r="D34" s="140" t="s">
        <v>0</v>
      </c>
      <c r="E34" s="149"/>
      <c r="F34" s="141">
        <v>20</v>
      </c>
      <c r="G34" s="151" t="s">
        <v>0</v>
      </c>
      <c r="H34" s="276">
        <f>Sklop7[[#This Row],[Okvirna količina za 1 leto]]</f>
        <v>20</v>
      </c>
      <c r="I34" s="196"/>
      <c r="J34" s="117"/>
      <c r="K34" s="164" t="s">
        <v>149</v>
      </c>
      <c r="L34" s="164" t="s">
        <v>149</v>
      </c>
      <c r="M34" s="164" t="s">
        <v>149</v>
      </c>
      <c r="N34" s="82"/>
      <c r="O34" s="165" t="s">
        <v>149</v>
      </c>
      <c r="P34" s="119"/>
      <c r="Q34" s="118">
        <f>+Sklop7[[#This Row],[cena/enota brez DDV v EUR]]*Sklop7[[#This Row],[Stopnja DDV (%)]]</f>
        <v>0</v>
      </c>
      <c r="R34" s="118">
        <f>+Sklop7[[#This Row],[cena/enota brez DDV v EUR]]+Sklop7[[#This Row],[Davek (EUR)]]</f>
        <v>0</v>
      </c>
      <c r="S34" s="118">
        <f>+Sklop7[[#This Row],[cena/enota brez DDV v EUR]]*Sklop7[[#This Row],[Okvirna količina za 1 leto]]</f>
        <v>0</v>
      </c>
      <c r="T34" s="125">
        <f>+Sklop7[[#This Row],[Končna cena/enoto mere (EUR) z DDV]]*Sklop7[[#This Row],[Okvirna količina za 1 leto]]</f>
        <v>0</v>
      </c>
      <c r="U34" s="166" t="s">
        <v>149</v>
      </c>
    </row>
    <row r="35" spans="1:21" s="59" customFormat="1" ht="11.55">
      <c r="A35" s="78" t="s">
        <v>21</v>
      </c>
      <c r="B35" s="121" t="s">
        <v>259</v>
      </c>
      <c r="C35" s="140" t="s">
        <v>149</v>
      </c>
      <c r="D35" s="140" t="s">
        <v>0</v>
      </c>
      <c r="E35" s="149"/>
      <c r="F35" s="141">
        <v>500</v>
      </c>
      <c r="G35" s="151" t="s">
        <v>0</v>
      </c>
      <c r="H35" s="276">
        <f>Sklop7[[#This Row],[Okvirna količina za 1 leto]]</f>
        <v>500</v>
      </c>
      <c r="I35" s="196"/>
      <c r="J35" s="117"/>
      <c r="K35" s="164" t="s">
        <v>149</v>
      </c>
      <c r="L35" s="164" t="s">
        <v>149</v>
      </c>
      <c r="M35" s="164" t="s">
        <v>149</v>
      </c>
      <c r="N35" s="82"/>
      <c r="O35" s="165" t="s">
        <v>149</v>
      </c>
      <c r="P35" s="119"/>
      <c r="Q35" s="118">
        <f>+Sklop7[[#This Row],[cena/enota brez DDV v EUR]]*Sklop7[[#This Row],[Stopnja DDV (%)]]</f>
        <v>0</v>
      </c>
      <c r="R35" s="118">
        <f>+Sklop7[[#This Row],[cena/enota brez DDV v EUR]]+Sklop7[[#This Row],[Davek (EUR)]]</f>
        <v>0</v>
      </c>
      <c r="S35" s="118">
        <f>+Sklop7[[#This Row],[cena/enota brez DDV v EUR]]*Sklop7[[#This Row],[Okvirna količina za 1 leto]]</f>
        <v>0</v>
      </c>
      <c r="T35" s="125">
        <f>+Sklop7[[#This Row],[Končna cena/enoto mere (EUR) z DDV]]*Sklop7[[#This Row],[Okvirna količina za 1 leto]]</f>
        <v>0</v>
      </c>
      <c r="U35" s="166" t="s">
        <v>149</v>
      </c>
    </row>
    <row r="36" spans="1:21" s="59" customFormat="1" ht="11.55">
      <c r="A36" s="83" t="s">
        <v>22</v>
      </c>
      <c r="B36" s="121" t="s">
        <v>735</v>
      </c>
      <c r="C36" s="281" t="s">
        <v>149</v>
      </c>
      <c r="D36" s="281" t="s">
        <v>734</v>
      </c>
      <c r="E36" s="331" t="s">
        <v>665</v>
      </c>
      <c r="F36" s="284">
        <v>500</v>
      </c>
      <c r="G36" s="285" t="s">
        <v>0</v>
      </c>
      <c r="H36" s="332">
        <f>Sklop7[[#This Row],[Okvirna količina za 1 leto]]</f>
        <v>500</v>
      </c>
      <c r="I36" s="285">
        <v>500</v>
      </c>
      <c r="J36" s="286"/>
      <c r="K36" s="333"/>
      <c r="L36" s="333"/>
      <c r="M36" s="334"/>
      <c r="N36" s="289"/>
      <c r="O36" s="335"/>
      <c r="P36" s="290"/>
      <c r="Q36" s="289">
        <f>+Sklop7[[#This Row],[cena/enota brez DDV v EUR]]*Sklop7[[#This Row],[Stopnja DDV (%)]]</f>
        <v>0</v>
      </c>
      <c r="R36" s="289">
        <f>+Sklop7[[#This Row],[cena/enota brez DDV v EUR]]+Sklop7[[#This Row],[Davek (EUR)]]</f>
        <v>0</v>
      </c>
      <c r="S36" s="289">
        <f>+Sklop7[[#This Row],[cena/enota brez DDV v EUR]]*Sklop7[[#This Row],[Okvirna količina za 1 leto]]</f>
        <v>0</v>
      </c>
      <c r="T36" s="289">
        <f>+Sklop7[[#This Row],[Končna cena/enoto mere (EUR) z DDV]]*Sklop7[[#This Row],[Okvirna količina za 1 leto]]</f>
        <v>0</v>
      </c>
      <c r="U36" s="336"/>
    </row>
    <row r="37" spans="1:21" s="59" customFormat="1" ht="23.1">
      <c r="A37" s="78" t="s">
        <v>23</v>
      </c>
      <c r="B37" s="121" t="s">
        <v>260</v>
      </c>
      <c r="C37" s="140" t="s">
        <v>149</v>
      </c>
      <c r="D37" s="140" t="s">
        <v>0</v>
      </c>
      <c r="E37" s="149"/>
      <c r="F37" s="141">
        <v>200</v>
      </c>
      <c r="G37" s="151" t="s">
        <v>0</v>
      </c>
      <c r="H37" s="276">
        <f>Sklop7[[#This Row],[Okvirna količina za 1 leto]]</f>
        <v>200</v>
      </c>
      <c r="I37" s="196"/>
      <c r="J37" s="117"/>
      <c r="K37" s="164" t="s">
        <v>149</v>
      </c>
      <c r="L37" s="164" t="s">
        <v>149</v>
      </c>
      <c r="M37" s="164" t="s">
        <v>149</v>
      </c>
      <c r="N37" s="82"/>
      <c r="O37" s="165" t="s">
        <v>149</v>
      </c>
      <c r="P37" s="119"/>
      <c r="Q37" s="118">
        <f>+Sklop7[[#This Row],[cena/enota brez DDV v EUR]]*Sklop7[[#This Row],[Stopnja DDV (%)]]</f>
        <v>0</v>
      </c>
      <c r="R37" s="118">
        <f>+Sklop7[[#This Row],[cena/enota brez DDV v EUR]]+Sklop7[[#This Row],[Davek (EUR)]]</f>
        <v>0</v>
      </c>
      <c r="S37" s="118">
        <f>+Sklop7[[#This Row],[cena/enota brez DDV v EUR]]*Sklop7[[#This Row],[Okvirna količina za 1 leto]]</f>
        <v>0</v>
      </c>
      <c r="T37" s="125">
        <f>+Sklop7[[#This Row],[Končna cena/enoto mere (EUR) z DDV]]*Sklop7[[#This Row],[Okvirna količina za 1 leto]]</f>
        <v>0</v>
      </c>
      <c r="U37" s="166" t="s">
        <v>149</v>
      </c>
    </row>
    <row r="38" spans="1:21" s="59" customFormat="1" ht="23.1">
      <c r="A38" s="78" t="s">
        <v>24</v>
      </c>
      <c r="B38" s="280" t="s">
        <v>732</v>
      </c>
      <c r="C38" s="281" t="s">
        <v>149</v>
      </c>
      <c r="D38" s="281" t="s">
        <v>0</v>
      </c>
      <c r="E38" s="331" t="s">
        <v>665</v>
      </c>
      <c r="F38" s="284">
        <v>1000</v>
      </c>
      <c r="G38" s="285" t="s">
        <v>0</v>
      </c>
      <c r="H38" s="332">
        <f>Sklop7[[#This Row],[Okvirna količina za 1 leto]]</f>
        <v>1000</v>
      </c>
      <c r="I38" s="324">
        <v>1000</v>
      </c>
      <c r="J38" s="286"/>
      <c r="K38" s="333"/>
      <c r="L38" s="333"/>
      <c r="M38" s="334"/>
      <c r="N38" s="289"/>
      <c r="O38" s="335"/>
      <c r="P38" s="290"/>
      <c r="Q38" s="289">
        <f>+Sklop7[[#This Row],[cena/enota brez DDV v EUR]]*Sklop7[[#This Row],[Stopnja DDV (%)]]</f>
        <v>0</v>
      </c>
      <c r="R38" s="289">
        <f>+Sklop7[[#This Row],[cena/enota brez DDV v EUR]]+Sklop7[[#This Row],[Davek (EUR)]]</f>
        <v>0</v>
      </c>
      <c r="S38" s="289">
        <f>+Sklop7[[#This Row],[cena/enota brez DDV v EUR]]*Sklop7[[#This Row],[Okvirna količina za 1 leto]]</f>
        <v>0</v>
      </c>
      <c r="T38" s="289">
        <f>+Sklop7[[#This Row],[Končna cena/enoto mere (EUR) z DDV]]*Sklop7[[#This Row],[Okvirna količina za 1 leto]]</f>
        <v>0</v>
      </c>
      <c r="U38" s="336"/>
    </row>
    <row r="39" spans="1:21" s="59" customFormat="1" ht="11.55">
      <c r="A39" s="83" t="s">
        <v>25</v>
      </c>
      <c r="B39" s="202" t="s">
        <v>483</v>
      </c>
      <c r="C39" s="203"/>
      <c r="D39" s="203" t="s">
        <v>0</v>
      </c>
      <c r="E39" s="216"/>
      <c r="F39" s="217">
        <v>30</v>
      </c>
      <c r="G39" s="208" t="s">
        <v>0</v>
      </c>
      <c r="H39" s="277">
        <f>Sklop7[[#This Row],[Okvirna količina za 1 leto]]</f>
        <v>30</v>
      </c>
      <c r="I39" s="208"/>
      <c r="J39" s="209"/>
      <c r="K39" s="222"/>
      <c r="L39" s="222"/>
      <c r="M39" s="223"/>
      <c r="N39" s="212"/>
      <c r="O39" s="224"/>
      <c r="P39" s="213"/>
      <c r="Q39" s="212">
        <f>+Sklop7[[#This Row],[cena/enota brez DDV v EUR]]*Sklop7[[#This Row],[Stopnja DDV (%)]]</f>
        <v>0</v>
      </c>
      <c r="R39" s="212">
        <f>+Sklop7[[#This Row],[cena/enota brez DDV v EUR]]+Sklop7[[#This Row],[Davek (EUR)]]</f>
        <v>0</v>
      </c>
      <c r="S39" s="212">
        <f>+Sklop7[[#This Row],[cena/enota brez DDV v EUR]]*Sklop7[[#This Row],[Okvirna količina za 1 leto]]</f>
        <v>0</v>
      </c>
      <c r="T39" s="212">
        <f>+Sklop7[[#This Row],[Končna cena/enoto mere (EUR) z DDV]]*Sklop7[[#This Row],[Okvirna količina za 1 leto]]</f>
        <v>0</v>
      </c>
      <c r="U39" s="218"/>
    </row>
    <row r="40" spans="1:21" s="59" customFormat="1" ht="11.55">
      <c r="A40" s="78" t="s">
        <v>26</v>
      </c>
      <c r="B40" s="121" t="s">
        <v>261</v>
      </c>
      <c r="C40" s="140" t="s">
        <v>149</v>
      </c>
      <c r="D40" s="140" t="s">
        <v>0</v>
      </c>
      <c r="E40" s="149"/>
      <c r="F40" s="141">
        <v>20</v>
      </c>
      <c r="G40" s="151" t="s">
        <v>0</v>
      </c>
      <c r="H40" s="276">
        <f>Sklop7[[#This Row],[Okvirna količina za 1 leto]]</f>
        <v>20</v>
      </c>
      <c r="I40" s="196"/>
      <c r="J40" s="117"/>
      <c r="K40" s="164" t="s">
        <v>149</v>
      </c>
      <c r="L40" s="164" t="s">
        <v>149</v>
      </c>
      <c r="M40" s="164" t="s">
        <v>149</v>
      </c>
      <c r="N40" s="82"/>
      <c r="O40" s="165" t="s">
        <v>149</v>
      </c>
      <c r="P40" s="119"/>
      <c r="Q40" s="118">
        <f>+Sklop7[[#This Row],[cena/enota brez DDV v EUR]]*Sklop7[[#This Row],[Stopnja DDV (%)]]</f>
        <v>0</v>
      </c>
      <c r="R40" s="118">
        <f>+Sklop7[[#This Row],[cena/enota brez DDV v EUR]]+Sklop7[[#This Row],[Davek (EUR)]]</f>
        <v>0</v>
      </c>
      <c r="S40" s="118">
        <f>+Sklop7[[#This Row],[cena/enota brez DDV v EUR]]*Sklop7[[#This Row],[Okvirna količina za 1 leto]]</f>
        <v>0</v>
      </c>
      <c r="T40" s="125">
        <f>+Sklop7[[#This Row],[Končna cena/enoto mere (EUR) z DDV]]*Sklop7[[#This Row],[Okvirna količina za 1 leto]]</f>
        <v>0</v>
      </c>
      <c r="U40" s="166" t="s">
        <v>149</v>
      </c>
    </row>
    <row r="41" spans="1:21" s="59" customFormat="1" ht="11.55">
      <c r="A41" s="78" t="s">
        <v>27</v>
      </c>
      <c r="B41" s="121" t="s">
        <v>262</v>
      </c>
      <c r="C41" s="140" t="s">
        <v>149</v>
      </c>
      <c r="D41" s="140" t="s">
        <v>0</v>
      </c>
      <c r="E41" s="149"/>
      <c r="F41" s="141">
        <v>40</v>
      </c>
      <c r="G41" s="151" t="s">
        <v>0</v>
      </c>
      <c r="H41" s="276">
        <f>Sklop7[[#This Row],[Okvirna količina za 1 leto]]</f>
        <v>40</v>
      </c>
      <c r="I41" s="196"/>
      <c r="J41" s="117"/>
      <c r="K41" s="164" t="s">
        <v>149</v>
      </c>
      <c r="L41" s="164" t="s">
        <v>149</v>
      </c>
      <c r="M41" s="164" t="s">
        <v>149</v>
      </c>
      <c r="N41" s="82"/>
      <c r="O41" s="165" t="s">
        <v>149</v>
      </c>
      <c r="P41" s="119"/>
      <c r="Q41" s="118">
        <f>+Sklop7[[#This Row],[cena/enota brez DDV v EUR]]*Sklop7[[#This Row],[Stopnja DDV (%)]]</f>
        <v>0</v>
      </c>
      <c r="R41" s="118">
        <f>+Sklop7[[#This Row],[cena/enota brez DDV v EUR]]+Sklop7[[#This Row],[Davek (EUR)]]</f>
        <v>0</v>
      </c>
      <c r="S41" s="118">
        <f>+Sklop7[[#This Row],[cena/enota brez DDV v EUR]]*Sklop7[[#This Row],[Okvirna količina za 1 leto]]</f>
        <v>0</v>
      </c>
      <c r="T41" s="125">
        <f>+Sklop7[[#This Row],[Končna cena/enoto mere (EUR) z DDV]]*Sklop7[[#This Row],[Okvirna količina za 1 leto]]</f>
        <v>0</v>
      </c>
      <c r="U41" s="166" t="s">
        <v>149</v>
      </c>
    </row>
    <row r="42" spans="1:21" s="59" customFormat="1" ht="11.55">
      <c r="A42" s="83" t="s">
        <v>28</v>
      </c>
      <c r="B42" s="121" t="s">
        <v>263</v>
      </c>
      <c r="C42" s="140" t="s">
        <v>149</v>
      </c>
      <c r="D42" s="140" t="s">
        <v>0</v>
      </c>
      <c r="E42" s="149"/>
      <c r="F42" s="141">
        <v>320</v>
      </c>
      <c r="G42" s="151" t="s">
        <v>0</v>
      </c>
      <c r="H42" s="276">
        <f>Sklop7[[#This Row],[Okvirna količina za 1 leto]]</f>
        <v>320</v>
      </c>
      <c r="I42" s="196"/>
      <c r="J42" s="117"/>
      <c r="K42" s="164" t="s">
        <v>149</v>
      </c>
      <c r="L42" s="164" t="s">
        <v>149</v>
      </c>
      <c r="M42" s="164" t="s">
        <v>149</v>
      </c>
      <c r="N42" s="82"/>
      <c r="O42" s="165" t="s">
        <v>149</v>
      </c>
      <c r="P42" s="119"/>
      <c r="Q42" s="118">
        <f>+Sklop7[[#This Row],[cena/enota brez DDV v EUR]]*Sklop7[[#This Row],[Stopnja DDV (%)]]</f>
        <v>0</v>
      </c>
      <c r="R42" s="118">
        <f>+Sklop7[[#This Row],[cena/enota brez DDV v EUR]]+Sklop7[[#This Row],[Davek (EUR)]]</f>
        <v>0</v>
      </c>
      <c r="S42" s="118">
        <f>+Sklop7[[#This Row],[cena/enota brez DDV v EUR]]*Sklop7[[#This Row],[Okvirna količina za 1 leto]]</f>
        <v>0</v>
      </c>
      <c r="T42" s="125">
        <f>+Sklop7[[#This Row],[Končna cena/enoto mere (EUR) z DDV]]*Sklop7[[#This Row],[Okvirna količina za 1 leto]]</f>
        <v>0</v>
      </c>
      <c r="U42" s="166" t="s">
        <v>149</v>
      </c>
    </row>
    <row r="43" spans="1:21" s="59" customFormat="1" ht="11.55">
      <c r="A43" s="78" t="s">
        <v>29</v>
      </c>
      <c r="B43" s="121" t="s">
        <v>264</v>
      </c>
      <c r="C43" s="140" t="s">
        <v>149</v>
      </c>
      <c r="D43" s="140" t="s">
        <v>0</v>
      </c>
      <c r="E43" s="149"/>
      <c r="F43" s="141">
        <v>100</v>
      </c>
      <c r="G43" s="151" t="s">
        <v>0</v>
      </c>
      <c r="H43" s="276">
        <f>Sklop7[[#This Row],[Okvirna količina za 1 leto]]</f>
        <v>100</v>
      </c>
      <c r="I43" s="196"/>
      <c r="J43" s="117"/>
      <c r="K43" s="164" t="s">
        <v>149</v>
      </c>
      <c r="L43" s="164" t="s">
        <v>149</v>
      </c>
      <c r="M43" s="164" t="s">
        <v>149</v>
      </c>
      <c r="N43" s="82"/>
      <c r="O43" s="165" t="s">
        <v>149</v>
      </c>
      <c r="P43" s="119"/>
      <c r="Q43" s="118">
        <f>+Sklop7[[#This Row],[cena/enota brez DDV v EUR]]*Sklop7[[#This Row],[Stopnja DDV (%)]]</f>
        <v>0</v>
      </c>
      <c r="R43" s="118">
        <f>+Sklop7[[#This Row],[cena/enota brez DDV v EUR]]+Sklop7[[#This Row],[Davek (EUR)]]</f>
        <v>0</v>
      </c>
      <c r="S43" s="118">
        <f>+Sklop7[[#This Row],[cena/enota brez DDV v EUR]]*Sklop7[[#This Row],[Okvirna količina za 1 leto]]</f>
        <v>0</v>
      </c>
      <c r="T43" s="125">
        <f>+Sklop7[[#This Row],[Končna cena/enoto mere (EUR) z DDV]]*Sklop7[[#This Row],[Okvirna količina za 1 leto]]</f>
        <v>0</v>
      </c>
      <c r="U43" s="166" t="s">
        <v>149</v>
      </c>
    </row>
    <row r="44" spans="1:21" s="59" customFormat="1" ht="11.55">
      <c r="A44" s="78" t="s">
        <v>30</v>
      </c>
      <c r="B44" s="121" t="s">
        <v>265</v>
      </c>
      <c r="C44" s="140" t="s">
        <v>149</v>
      </c>
      <c r="D44" s="140" t="s">
        <v>0</v>
      </c>
      <c r="E44" s="149"/>
      <c r="F44" s="141">
        <v>100</v>
      </c>
      <c r="G44" s="151" t="s">
        <v>0</v>
      </c>
      <c r="H44" s="276">
        <f>Sklop7[[#This Row],[Okvirna količina za 1 leto]]</f>
        <v>100</v>
      </c>
      <c r="I44" s="196"/>
      <c r="J44" s="117"/>
      <c r="K44" s="164" t="s">
        <v>149</v>
      </c>
      <c r="L44" s="164" t="s">
        <v>149</v>
      </c>
      <c r="M44" s="164" t="s">
        <v>149</v>
      </c>
      <c r="N44" s="82"/>
      <c r="O44" s="165" t="s">
        <v>149</v>
      </c>
      <c r="P44" s="119"/>
      <c r="Q44" s="118">
        <f>+Sklop7[[#This Row],[cena/enota brez DDV v EUR]]*Sklop7[[#This Row],[Stopnja DDV (%)]]</f>
        <v>0</v>
      </c>
      <c r="R44" s="118">
        <f>+Sklop7[[#This Row],[cena/enota brez DDV v EUR]]+Sklop7[[#This Row],[Davek (EUR)]]</f>
        <v>0</v>
      </c>
      <c r="S44" s="118">
        <f>+Sklop7[[#This Row],[cena/enota brez DDV v EUR]]*Sklop7[[#This Row],[Okvirna količina za 1 leto]]</f>
        <v>0</v>
      </c>
      <c r="T44" s="125">
        <f>+Sklop7[[#This Row],[Končna cena/enoto mere (EUR) z DDV]]*Sklop7[[#This Row],[Okvirna količina za 1 leto]]</f>
        <v>0</v>
      </c>
      <c r="U44" s="166" t="s">
        <v>149</v>
      </c>
    </row>
    <row r="45" spans="1:21" s="59" customFormat="1" ht="11.55">
      <c r="A45" s="83" t="s">
        <v>31</v>
      </c>
      <c r="B45" s="146" t="s">
        <v>266</v>
      </c>
      <c r="C45" s="140" t="s">
        <v>149</v>
      </c>
      <c r="D45" s="140" t="s">
        <v>0</v>
      </c>
      <c r="E45" s="149"/>
      <c r="F45" s="141">
        <v>100</v>
      </c>
      <c r="G45" s="151" t="s">
        <v>0</v>
      </c>
      <c r="H45" s="276">
        <f>Sklop7[[#This Row],[Okvirna količina za 1 leto]]</f>
        <v>100</v>
      </c>
      <c r="I45" s="196"/>
      <c r="J45" s="142"/>
      <c r="K45" s="164" t="s">
        <v>149</v>
      </c>
      <c r="L45" s="164" t="s">
        <v>149</v>
      </c>
      <c r="M45" s="164" t="s">
        <v>149</v>
      </c>
      <c r="N45" s="82"/>
      <c r="O45" s="165" t="s">
        <v>149</v>
      </c>
      <c r="P45" s="145"/>
      <c r="Q45" s="144">
        <f>+Sklop7[[#This Row],[cena/enota brez DDV v EUR]]*Sklop7[[#This Row],[Stopnja DDV (%)]]</f>
        <v>0</v>
      </c>
      <c r="R45" s="144">
        <f>+Sklop7[[#This Row],[cena/enota brez DDV v EUR]]+Sklop7[[#This Row],[Davek (EUR)]]</f>
        <v>0</v>
      </c>
      <c r="S45" s="144">
        <f>+Sklop7[[#This Row],[cena/enota brez DDV v EUR]]*Sklop7[[#This Row],[Okvirna količina za 1 leto]]</f>
        <v>0</v>
      </c>
      <c r="T45" s="125">
        <f>+Sklop7[[#This Row],[Končna cena/enoto mere (EUR) z DDV]]*Sklop7[[#This Row],[Okvirna količina za 1 leto]]</f>
        <v>0</v>
      </c>
      <c r="U45" s="166" t="s">
        <v>149</v>
      </c>
    </row>
    <row r="46" spans="1:21" s="59" customFormat="1" ht="11.55">
      <c r="A46" s="78" t="s">
        <v>32</v>
      </c>
      <c r="B46" s="146" t="s">
        <v>267</v>
      </c>
      <c r="C46" s="140" t="s">
        <v>149</v>
      </c>
      <c r="D46" s="140" t="s">
        <v>0</v>
      </c>
      <c r="E46" s="149"/>
      <c r="F46" s="141">
        <v>350</v>
      </c>
      <c r="G46" s="151" t="s">
        <v>0</v>
      </c>
      <c r="H46" s="276">
        <f>Sklop7[[#This Row],[Okvirna količina za 1 leto]]</f>
        <v>350</v>
      </c>
      <c r="I46" s="196"/>
      <c r="J46" s="142"/>
      <c r="K46" s="164" t="s">
        <v>149</v>
      </c>
      <c r="L46" s="164" t="s">
        <v>149</v>
      </c>
      <c r="M46" s="164" t="s">
        <v>149</v>
      </c>
      <c r="N46" s="82"/>
      <c r="O46" s="165" t="s">
        <v>149</v>
      </c>
      <c r="P46" s="145"/>
      <c r="Q46" s="144">
        <f>+Sklop7[[#This Row],[cena/enota brez DDV v EUR]]*Sklop7[[#This Row],[Stopnja DDV (%)]]</f>
        <v>0</v>
      </c>
      <c r="R46" s="144">
        <f>+Sklop7[[#This Row],[cena/enota brez DDV v EUR]]+Sklop7[[#This Row],[Davek (EUR)]]</f>
        <v>0</v>
      </c>
      <c r="S46" s="144">
        <f>+Sklop7[[#This Row],[cena/enota brez DDV v EUR]]*Sklop7[[#This Row],[Okvirna količina za 1 leto]]</f>
        <v>0</v>
      </c>
      <c r="T46" s="125">
        <f>+Sklop7[[#This Row],[Končna cena/enoto mere (EUR) z DDV]]*Sklop7[[#This Row],[Okvirna količina za 1 leto]]</f>
        <v>0</v>
      </c>
      <c r="U46" s="166" t="s">
        <v>149</v>
      </c>
    </row>
    <row r="47" spans="1:21" s="59" customFormat="1" ht="11.55">
      <c r="A47" s="78" t="s">
        <v>33</v>
      </c>
      <c r="B47" s="146" t="s">
        <v>268</v>
      </c>
      <c r="C47" s="140" t="s">
        <v>149</v>
      </c>
      <c r="D47" s="140" t="s">
        <v>0</v>
      </c>
      <c r="E47" s="149"/>
      <c r="F47" s="141">
        <v>610</v>
      </c>
      <c r="G47" s="151" t="s">
        <v>0</v>
      </c>
      <c r="H47" s="276">
        <f>Sklop7[[#This Row],[Okvirna količina za 1 leto]]</f>
        <v>610</v>
      </c>
      <c r="I47" s="196"/>
      <c r="J47" s="142"/>
      <c r="K47" s="164" t="s">
        <v>149</v>
      </c>
      <c r="L47" s="164" t="s">
        <v>149</v>
      </c>
      <c r="M47" s="164" t="s">
        <v>149</v>
      </c>
      <c r="N47" s="82"/>
      <c r="O47" s="165" t="s">
        <v>149</v>
      </c>
      <c r="P47" s="145"/>
      <c r="Q47" s="144">
        <f>+Sklop7[[#This Row],[cena/enota brez DDV v EUR]]*Sklop7[[#This Row],[Stopnja DDV (%)]]</f>
        <v>0</v>
      </c>
      <c r="R47" s="144">
        <f>+Sklop7[[#This Row],[cena/enota brez DDV v EUR]]+Sklop7[[#This Row],[Davek (EUR)]]</f>
        <v>0</v>
      </c>
      <c r="S47" s="144">
        <f>+Sklop7[[#This Row],[cena/enota brez DDV v EUR]]*Sklop7[[#This Row],[Okvirna količina za 1 leto]]</f>
        <v>0</v>
      </c>
      <c r="T47" s="125">
        <f>+Sklop7[[#This Row],[Končna cena/enoto mere (EUR) z DDV]]*Sklop7[[#This Row],[Okvirna količina za 1 leto]]</f>
        <v>0</v>
      </c>
      <c r="U47" s="166" t="s">
        <v>149</v>
      </c>
    </row>
    <row r="48" spans="1:21" s="59" customFormat="1" ht="11.55">
      <c r="A48" s="83" t="s">
        <v>34</v>
      </c>
      <c r="B48" s="146" t="s">
        <v>467</v>
      </c>
      <c r="C48" s="140" t="s">
        <v>149</v>
      </c>
      <c r="D48" s="140" t="s">
        <v>0</v>
      </c>
      <c r="E48" s="149"/>
      <c r="F48" s="141">
        <v>50</v>
      </c>
      <c r="G48" s="151" t="s">
        <v>0</v>
      </c>
      <c r="H48" s="276">
        <f>Sklop7[[#This Row],[Okvirna količina za 1 leto]]</f>
        <v>50</v>
      </c>
      <c r="I48" s="196"/>
      <c r="J48" s="142"/>
      <c r="K48" s="164" t="s">
        <v>149</v>
      </c>
      <c r="L48" s="164" t="s">
        <v>149</v>
      </c>
      <c r="M48" s="164" t="s">
        <v>149</v>
      </c>
      <c r="N48" s="82"/>
      <c r="O48" s="165" t="s">
        <v>149</v>
      </c>
      <c r="P48" s="145"/>
      <c r="Q48" s="144">
        <f>+Sklop7[[#This Row],[cena/enota brez DDV v EUR]]*Sklop7[[#This Row],[Stopnja DDV (%)]]</f>
        <v>0</v>
      </c>
      <c r="R48" s="144">
        <f>+Sklop7[[#This Row],[cena/enota brez DDV v EUR]]+Sklop7[[#This Row],[Davek (EUR)]]</f>
        <v>0</v>
      </c>
      <c r="S48" s="144">
        <f>+Sklop7[[#This Row],[cena/enota brez DDV v EUR]]*Sklop7[[#This Row],[Okvirna količina za 1 leto]]</f>
        <v>0</v>
      </c>
      <c r="T48" s="125">
        <f>+Sklop7[[#This Row],[Končna cena/enoto mere (EUR) z DDV]]*Sklop7[[#This Row],[Okvirna količina za 1 leto]]</f>
        <v>0</v>
      </c>
      <c r="U48" s="166" t="s">
        <v>149</v>
      </c>
    </row>
    <row r="49" spans="1:21" s="59" customFormat="1" ht="11.55">
      <c r="A49" s="78" t="s">
        <v>35</v>
      </c>
      <c r="B49" s="146" t="s">
        <v>269</v>
      </c>
      <c r="C49" s="140" t="s">
        <v>149</v>
      </c>
      <c r="D49" s="140" t="s">
        <v>0</v>
      </c>
      <c r="E49" s="149"/>
      <c r="F49" s="141">
        <v>700</v>
      </c>
      <c r="G49" s="151" t="s">
        <v>0</v>
      </c>
      <c r="H49" s="276">
        <f>Sklop7[[#This Row],[Okvirna količina za 1 leto]]</f>
        <v>700</v>
      </c>
      <c r="I49" s="196"/>
      <c r="J49" s="142"/>
      <c r="K49" s="164" t="s">
        <v>149</v>
      </c>
      <c r="L49" s="164" t="s">
        <v>149</v>
      </c>
      <c r="M49" s="164" t="s">
        <v>149</v>
      </c>
      <c r="N49" s="82"/>
      <c r="O49" s="165" t="s">
        <v>149</v>
      </c>
      <c r="P49" s="145"/>
      <c r="Q49" s="144">
        <f>+Sklop7[[#This Row],[cena/enota brez DDV v EUR]]*Sklop7[[#This Row],[Stopnja DDV (%)]]</f>
        <v>0</v>
      </c>
      <c r="R49" s="144">
        <f>+Sklop7[[#This Row],[cena/enota brez DDV v EUR]]+Sklop7[[#This Row],[Davek (EUR)]]</f>
        <v>0</v>
      </c>
      <c r="S49" s="144">
        <f>+Sklop7[[#This Row],[cena/enota brez DDV v EUR]]*Sklop7[[#This Row],[Okvirna količina za 1 leto]]</f>
        <v>0</v>
      </c>
      <c r="T49" s="125">
        <f>+Sklop7[[#This Row],[Končna cena/enoto mere (EUR) z DDV]]*Sklop7[[#This Row],[Okvirna količina za 1 leto]]</f>
        <v>0</v>
      </c>
      <c r="U49" s="166" t="s">
        <v>149</v>
      </c>
    </row>
    <row r="50" spans="1:21" s="59" customFormat="1" ht="11.55">
      <c r="A50" s="78" t="s">
        <v>36</v>
      </c>
      <c r="B50" s="146" t="s">
        <v>270</v>
      </c>
      <c r="C50" s="140" t="s">
        <v>149</v>
      </c>
      <c r="D50" s="140" t="s">
        <v>0</v>
      </c>
      <c r="E50" s="149"/>
      <c r="F50" s="141">
        <v>500</v>
      </c>
      <c r="G50" s="151" t="s">
        <v>0</v>
      </c>
      <c r="H50" s="276">
        <f>Sklop7[[#This Row],[Okvirna količina za 1 leto]]</f>
        <v>500</v>
      </c>
      <c r="I50" s="196"/>
      <c r="J50" s="142"/>
      <c r="K50" s="164" t="s">
        <v>149</v>
      </c>
      <c r="L50" s="164" t="s">
        <v>149</v>
      </c>
      <c r="M50" s="164" t="s">
        <v>149</v>
      </c>
      <c r="N50" s="82"/>
      <c r="O50" s="165" t="s">
        <v>149</v>
      </c>
      <c r="P50" s="145"/>
      <c r="Q50" s="144">
        <f>+Sklop7[[#This Row],[cena/enota brez DDV v EUR]]*Sklop7[[#This Row],[Stopnja DDV (%)]]</f>
        <v>0</v>
      </c>
      <c r="R50" s="144">
        <f>+Sklop7[[#This Row],[cena/enota brez DDV v EUR]]+Sklop7[[#This Row],[Davek (EUR)]]</f>
        <v>0</v>
      </c>
      <c r="S50" s="144">
        <f>+Sklop7[[#This Row],[cena/enota brez DDV v EUR]]*Sklop7[[#This Row],[Okvirna količina za 1 leto]]</f>
        <v>0</v>
      </c>
      <c r="T50" s="125">
        <f>+Sklop7[[#This Row],[Končna cena/enoto mere (EUR) z DDV]]*Sklop7[[#This Row],[Okvirna količina za 1 leto]]</f>
        <v>0</v>
      </c>
      <c r="U50" s="166" t="s">
        <v>149</v>
      </c>
    </row>
    <row r="51" spans="1:21" s="59" customFormat="1" ht="11.55">
      <c r="A51" s="83" t="s">
        <v>37</v>
      </c>
      <c r="B51" s="146" t="s">
        <v>468</v>
      </c>
      <c r="C51" s="140" t="s">
        <v>149</v>
      </c>
      <c r="D51" s="140" t="s">
        <v>0</v>
      </c>
      <c r="E51" s="149"/>
      <c r="F51" s="141">
        <v>800</v>
      </c>
      <c r="G51" s="151" t="s">
        <v>0</v>
      </c>
      <c r="H51" s="276">
        <f>Sklop7[[#This Row],[Okvirna količina za 1 leto]]</f>
        <v>800</v>
      </c>
      <c r="I51" s="196"/>
      <c r="J51" s="142"/>
      <c r="K51" s="164" t="s">
        <v>149</v>
      </c>
      <c r="L51" s="164" t="s">
        <v>149</v>
      </c>
      <c r="M51" s="164" t="s">
        <v>149</v>
      </c>
      <c r="N51" s="82"/>
      <c r="O51" s="165" t="s">
        <v>149</v>
      </c>
      <c r="P51" s="145"/>
      <c r="Q51" s="144">
        <f>+Sklop7[[#This Row],[cena/enota brez DDV v EUR]]*Sklop7[[#This Row],[Stopnja DDV (%)]]</f>
        <v>0</v>
      </c>
      <c r="R51" s="144">
        <f>+Sklop7[[#This Row],[cena/enota brez DDV v EUR]]+Sklop7[[#This Row],[Davek (EUR)]]</f>
        <v>0</v>
      </c>
      <c r="S51" s="144">
        <f>+Sklop7[[#This Row],[cena/enota brez DDV v EUR]]*Sklop7[[#This Row],[Okvirna količina za 1 leto]]</f>
        <v>0</v>
      </c>
      <c r="T51" s="125">
        <f>+Sklop7[[#This Row],[Končna cena/enoto mere (EUR) z DDV]]*Sklop7[[#This Row],[Okvirna količina za 1 leto]]</f>
        <v>0</v>
      </c>
      <c r="U51" s="166" t="s">
        <v>149</v>
      </c>
    </row>
    <row r="52" spans="1:21" s="59" customFormat="1" ht="11.55">
      <c r="A52" s="78" t="s">
        <v>38</v>
      </c>
      <c r="B52" s="146" t="s">
        <v>469</v>
      </c>
      <c r="C52" s="140" t="s">
        <v>149</v>
      </c>
      <c r="D52" s="140" t="s">
        <v>0</v>
      </c>
      <c r="E52" s="149"/>
      <c r="F52" s="141">
        <v>3000</v>
      </c>
      <c r="G52" s="151" t="s">
        <v>0</v>
      </c>
      <c r="H52" s="276">
        <f>Sklop7[[#This Row],[Okvirna količina za 1 leto]]</f>
        <v>3000</v>
      </c>
      <c r="I52" s="196"/>
      <c r="J52" s="142"/>
      <c r="K52" s="164" t="s">
        <v>149</v>
      </c>
      <c r="L52" s="164" t="s">
        <v>149</v>
      </c>
      <c r="M52" s="164" t="s">
        <v>149</v>
      </c>
      <c r="N52" s="82"/>
      <c r="O52" s="165" t="s">
        <v>149</v>
      </c>
      <c r="P52" s="145"/>
      <c r="Q52" s="144">
        <f>+Sklop7[[#This Row],[cena/enota brez DDV v EUR]]*Sklop7[[#This Row],[Stopnja DDV (%)]]</f>
        <v>0</v>
      </c>
      <c r="R52" s="144">
        <f>+Sklop7[[#This Row],[cena/enota brez DDV v EUR]]+Sklop7[[#This Row],[Davek (EUR)]]</f>
        <v>0</v>
      </c>
      <c r="S52" s="144">
        <f>+Sklop7[[#This Row],[cena/enota brez DDV v EUR]]*Sklop7[[#This Row],[Okvirna količina za 1 leto]]</f>
        <v>0</v>
      </c>
      <c r="T52" s="125">
        <f>+Sklop7[[#This Row],[Končna cena/enoto mere (EUR) z DDV]]*Sklop7[[#This Row],[Okvirna količina za 1 leto]]</f>
        <v>0</v>
      </c>
      <c r="U52" s="166" t="s">
        <v>149</v>
      </c>
    </row>
    <row r="53" spans="1:21" s="59" customFormat="1" ht="11.55">
      <c r="A53" s="78" t="s">
        <v>39</v>
      </c>
      <c r="B53" s="202" t="s">
        <v>484</v>
      </c>
      <c r="C53" s="203"/>
      <c r="D53" s="203" t="s">
        <v>0</v>
      </c>
      <c r="E53" s="216"/>
      <c r="F53" s="217">
        <v>120</v>
      </c>
      <c r="G53" s="208" t="s">
        <v>0</v>
      </c>
      <c r="H53" s="277">
        <f>Sklop7[[#This Row],[Okvirna količina za 1 leto]]</f>
        <v>120</v>
      </c>
      <c r="I53" s="208"/>
      <c r="J53" s="209"/>
      <c r="K53" s="222"/>
      <c r="L53" s="222"/>
      <c r="M53" s="223"/>
      <c r="N53" s="212"/>
      <c r="O53" s="224"/>
      <c r="P53" s="213"/>
      <c r="Q53" s="212">
        <f>+Sklop7[[#This Row],[cena/enota brez DDV v EUR]]*Sklop7[[#This Row],[Stopnja DDV (%)]]</f>
        <v>0</v>
      </c>
      <c r="R53" s="212">
        <f>+Sklop7[[#This Row],[cena/enota brez DDV v EUR]]+Sklop7[[#This Row],[Davek (EUR)]]</f>
        <v>0</v>
      </c>
      <c r="S53" s="212">
        <f>+Sklop7[[#This Row],[cena/enota brez DDV v EUR]]*Sklop7[[#This Row],[Okvirna količina za 1 leto]]</f>
        <v>0</v>
      </c>
      <c r="T53" s="212">
        <f>+Sklop7[[#This Row],[Končna cena/enoto mere (EUR) z DDV]]*Sklop7[[#This Row],[Okvirna količina za 1 leto]]</f>
        <v>0</v>
      </c>
      <c r="U53" s="218"/>
    </row>
    <row r="54" spans="1:21" s="59" customFormat="1" ht="11.55">
      <c r="A54" s="83" t="s">
        <v>40</v>
      </c>
      <c r="B54" s="202" t="s">
        <v>470</v>
      </c>
      <c r="C54" s="203"/>
      <c r="D54" s="203" t="s">
        <v>0</v>
      </c>
      <c r="E54" s="216"/>
      <c r="F54" s="217">
        <v>80</v>
      </c>
      <c r="G54" s="208" t="s">
        <v>0</v>
      </c>
      <c r="H54" s="277">
        <f>Sklop7[[#This Row],[Okvirna količina za 1 leto]]</f>
        <v>80</v>
      </c>
      <c r="I54" s="208"/>
      <c r="J54" s="209"/>
      <c r="K54" s="222"/>
      <c r="L54" s="222"/>
      <c r="M54" s="223"/>
      <c r="N54" s="212"/>
      <c r="O54" s="224"/>
      <c r="P54" s="213"/>
      <c r="Q54" s="212">
        <f>+Sklop7[[#This Row],[cena/enota brez DDV v EUR]]*Sklop7[[#This Row],[Stopnja DDV (%)]]</f>
        <v>0</v>
      </c>
      <c r="R54" s="212">
        <f>+Sklop7[[#This Row],[cena/enota brez DDV v EUR]]+Sklop7[[#This Row],[Davek (EUR)]]</f>
        <v>0</v>
      </c>
      <c r="S54" s="212">
        <f>+Sklop7[[#This Row],[cena/enota brez DDV v EUR]]*Sklop7[[#This Row],[Okvirna količina za 1 leto]]</f>
        <v>0</v>
      </c>
      <c r="T54" s="212">
        <f>+Sklop7[[#This Row],[Končna cena/enoto mere (EUR) z DDV]]*Sklop7[[#This Row],[Okvirna količina za 1 leto]]</f>
        <v>0</v>
      </c>
      <c r="U54" s="218"/>
    </row>
    <row r="55" spans="1:21" s="59" customFormat="1" ht="11.55">
      <c r="A55" s="78" t="s">
        <v>41</v>
      </c>
      <c r="B55" s="202" t="s">
        <v>471</v>
      </c>
      <c r="C55" s="203"/>
      <c r="D55" s="203" t="s">
        <v>0</v>
      </c>
      <c r="E55" s="216"/>
      <c r="F55" s="217">
        <v>10</v>
      </c>
      <c r="G55" s="208" t="s">
        <v>0</v>
      </c>
      <c r="H55" s="277">
        <f>Sklop7[[#This Row],[Okvirna količina za 1 leto]]</f>
        <v>10</v>
      </c>
      <c r="I55" s="208"/>
      <c r="J55" s="209"/>
      <c r="K55" s="222"/>
      <c r="L55" s="222"/>
      <c r="M55" s="223"/>
      <c r="N55" s="212"/>
      <c r="O55" s="224"/>
      <c r="P55" s="213"/>
      <c r="Q55" s="212">
        <f>+Sklop7[[#This Row],[cena/enota brez DDV v EUR]]*Sklop7[[#This Row],[Stopnja DDV (%)]]</f>
        <v>0</v>
      </c>
      <c r="R55" s="212">
        <f>+Sklop7[[#This Row],[cena/enota brez DDV v EUR]]+Sklop7[[#This Row],[Davek (EUR)]]</f>
        <v>0</v>
      </c>
      <c r="S55" s="212">
        <f>+Sklop7[[#This Row],[cena/enota brez DDV v EUR]]*Sklop7[[#This Row],[Okvirna količina za 1 leto]]</f>
        <v>0</v>
      </c>
      <c r="T55" s="212">
        <f>+Sklop7[[#This Row],[Končna cena/enoto mere (EUR) z DDV]]*Sklop7[[#This Row],[Okvirna količina za 1 leto]]</f>
        <v>0</v>
      </c>
      <c r="U55" s="218"/>
    </row>
    <row r="56" spans="1:21" s="59" customFormat="1" ht="11.55">
      <c r="A56" s="78" t="s">
        <v>42</v>
      </c>
      <c r="B56" s="146" t="s">
        <v>271</v>
      </c>
      <c r="C56" s="140" t="s">
        <v>149</v>
      </c>
      <c r="D56" s="140" t="s">
        <v>0</v>
      </c>
      <c r="E56" s="149"/>
      <c r="F56" s="141">
        <v>350</v>
      </c>
      <c r="G56" s="151" t="s">
        <v>0</v>
      </c>
      <c r="H56" s="276">
        <f>Sklop7[[#This Row],[Okvirna količina za 1 leto]]</f>
        <v>350</v>
      </c>
      <c r="I56" s="196"/>
      <c r="J56" s="142"/>
      <c r="K56" s="164" t="s">
        <v>149</v>
      </c>
      <c r="L56" s="164" t="s">
        <v>149</v>
      </c>
      <c r="M56" s="164" t="s">
        <v>149</v>
      </c>
      <c r="N56" s="82"/>
      <c r="O56" s="165" t="s">
        <v>149</v>
      </c>
      <c r="P56" s="145"/>
      <c r="Q56" s="144">
        <f>+Sklop7[[#This Row],[cena/enota brez DDV v EUR]]*Sklop7[[#This Row],[Stopnja DDV (%)]]</f>
        <v>0</v>
      </c>
      <c r="R56" s="144">
        <f>+Sklop7[[#This Row],[cena/enota brez DDV v EUR]]+Sklop7[[#This Row],[Davek (EUR)]]</f>
        <v>0</v>
      </c>
      <c r="S56" s="144">
        <f>+Sklop7[[#This Row],[cena/enota brez DDV v EUR]]*Sklop7[[#This Row],[Okvirna količina za 1 leto]]</f>
        <v>0</v>
      </c>
      <c r="T56" s="125">
        <f>+Sklop7[[#This Row],[Končna cena/enoto mere (EUR) z DDV]]*Sklop7[[#This Row],[Okvirna količina za 1 leto]]</f>
        <v>0</v>
      </c>
      <c r="U56" s="166" t="s">
        <v>149</v>
      </c>
    </row>
    <row r="57" spans="1:21" s="59" customFormat="1" ht="11.55">
      <c r="A57" s="83" t="s">
        <v>43</v>
      </c>
      <c r="B57" s="146" t="s">
        <v>272</v>
      </c>
      <c r="C57" s="140" t="s">
        <v>149</v>
      </c>
      <c r="D57" s="140" t="s">
        <v>0</v>
      </c>
      <c r="E57" s="149"/>
      <c r="F57" s="141">
        <v>200</v>
      </c>
      <c r="G57" s="151" t="s">
        <v>0</v>
      </c>
      <c r="H57" s="276">
        <f>Sklop7[[#This Row],[Okvirna količina za 1 leto]]</f>
        <v>200</v>
      </c>
      <c r="I57" s="196"/>
      <c r="J57" s="142"/>
      <c r="K57" s="164" t="s">
        <v>149</v>
      </c>
      <c r="L57" s="164" t="s">
        <v>149</v>
      </c>
      <c r="M57" s="164" t="s">
        <v>149</v>
      </c>
      <c r="N57" s="82"/>
      <c r="O57" s="165" t="s">
        <v>149</v>
      </c>
      <c r="P57" s="145"/>
      <c r="Q57" s="144">
        <f>+Sklop7[[#This Row],[cena/enota brez DDV v EUR]]*Sklop7[[#This Row],[Stopnja DDV (%)]]</f>
        <v>0</v>
      </c>
      <c r="R57" s="144">
        <f>+Sklop7[[#This Row],[cena/enota brez DDV v EUR]]+Sklop7[[#This Row],[Davek (EUR)]]</f>
        <v>0</v>
      </c>
      <c r="S57" s="144">
        <f>+Sklop7[[#This Row],[cena/enota brez DDV v EUR]]*Sklop7[[#This Row],[Okvirna količina za 1 leto]]</f>
        <v>0</v>
      </c>
      <c r="T57" s="125">
        <f>+Sklop7[[#This Row],[Končna cena/enoto mere (EUR) z DDV]]*Sklop7[[#This Row],[Okvirna količina za 1 leto]]</f>
        <v>0</v>
      </c>
      <c r="U57" s="166" t="s">
        <v>149</v>
      </c>
    </row>
    <row r="58" spans="1:21" s="59" customFormat="1" ht="11.55">
      <c r="A58" s="78" t="s">
        <v>48</v>
      </c>
      <c r="B58" s="280" t="s">
        <v>733</v>
      </c>
      <c r="C58" s="281" t="s">
        <v>149</v>
      </c>
      <c r="D58" s="281" t="s">
        <v>0</v>
      </c>
      <c r="E58" s="331" t="s">
        <v>665</v>
      </c>
      <c r="F58" s="284">
        <v>500</v>
      </c>
      <c r="G58" s="285" t="s">
        <v>734</v>
      </c>
      <c r="H58" s="332">
        <f>Sklop7[[#This Row],[Okvirna količina za 1 leto]]</f>
        <v>500</v>
      </c>
      <c r="I58" s="285">
        <v>500</v>
      </c>
      <c r="J58" s="286"/>
      <c r="K58" s="333"/>
      <c r="L58" s="333"/>
      <c r="M58" s="334"/>
      <c r="N58" s="289"/>
      <c r="O58" s="335"/>
      <c r="P58" s="290"/>
      <c r="Q58" s="289">
        <f>+Sklop7[[#This Row],[cena/enota brez DDV v EUR]]*Sklop7[[#This Row],[Stopnja DDV (%)]]</f>
        <v>0</v>
      </c>
      <c r="R58" s="289">
        <f>+Sklop7[[#This Row],[cena/enota brez DDV v EUR]]+Sklop7[[#This Row],[Davek (EUR)]]</f>
        <v>0</v>
      </c>
      <c r="S58" s="289">
        <f>+Sklop7[[#This Row],[cena/enota brez DDV v EUR]]*Sklop7[[#This Row],[Okvirna količina za 1 leto]]</f>
        <v>0</v>
      </c>
      <c r="T58" s="289">
        <f>+Sklop7[[#This Row],[Končna cena/enoto mere (EUR) z DDV]]*Sklop7[[#This Row],[Okvirna količina za 1 leto]]</f>
        <v>0</v>
      </c>
      <c r="U58" s="336"/>
    </row>
    <row r="59" spans="1:21" s="59" customFormat="1" ht="11.55">
      <c r="A59" s="78" t="s">
        <v>44</v>
      </c>
      <c r="B59" s="146" t="s">
        <v>273</v>
      </c>
      <c r="C59" s="140" t="s">
        <v>149</v>
      </c>
      <c r="D59" s="140" t="s">
        <v>0</v>
      </c>
      <c r="E59" s="149"/>
      <c r="F59" s="141">
        <v>150</v>
      </c>
      <c r="G59" s="151" t="s">
        <v>0</v>
      </c>
      <c r="H59" s="276">
        <f>Sklop7[[#This Row],[Okvirna količina za 1 leto]]</f>
        <v>150</v>
      </c>
      <c r="I59" s="196"/>
      <c r="J59" s="142"/>
      <c r="K59" s="164" t="s">
        <v>149</v>
      </c>
      <c r="L59" s="164" t="s">
        <v>149</v>
      </c>
      <c r="M59" s="164" t="s">
        <v>149</v>
      </c>
      <c r="N59" s="82"/>
      <c r="O59" s="165" t="s">
        <v>149</v>
      </c>
      <c r="P59" s="145"/>
      <c r="Q59" s="144">
        <f>+Sklop7[[#This Row],[cena/enota brez DDV v EUR]]*Sklop7[[#This Row],[Stopnja DDV (%)]]</f>
        <v>0</v>
      </c>
      <c r="R59" s="144">
        <f>+Sklop7[[#This Row],[cena/enota brez DDV v EUR]]+Sklop7[[#This Row],[Davek (EUR)]]</f>
        <v>0</v>
      </c>
      <c r="S59" s="144">
        <f>+Sklop7[[#This Row],[cena/enota brez DDV v EUR]]*Sklop7[[#This Row],[Okvirna količina za 1 leto]]</f>
        <v>0</v>
      </c>
      <c r="T59" s="125">
        <f>+Sklop7[[#This Row],[Končna cena/enoto mere (EUR) z DDV]]*Sklop7[[#This Row],[Okvirna količina za 1 leto]]</f>
        <v>0</v>
      </c>
      <c r="U59" s="166" t="s">
        <v>149</v>
      </c>
    </row>
    <row r="60" spans="1:21" s="59" customFormat="1" ht="11.55">
      <c r="A60" s="83" t="s">
        <v>45</v>
      </c>
      <c r="B60" s="146" t="s">
        <v>274</v>
      </c>
      <c r="C60" s="140" t="s">
        <v>149</v>
      </c>
      <c r="D60" s="140" t="s">
        <v>0</v>
      </c>
      <c r="E60" s="149"/>
      <c r="F60" s="141">
        <v>120</v>
      </c>
      <c r="G60" s="151" t="s">
        <v>0</v>
      </c>
      <c r="H60" s="276">
        <f>Sklop7[[#This Row],[Okvirna količina za 1 leto]]</f>
        <v>120</v>
      </c>
      <c r="I60" s="196"/>
      <c r="J60" s="142"/>
      <c r="K60" s="164" t="s">
        <v>149</v>
      </c>
      <c r="L60" s="164" t="s">
        <v>149</v>
      </c>
      <c r="M60" s="164" t="s">
        <v>149</v>
      </c>
      <c r="N60" s="82"/>
      <c r="O60" s="165" t="s">
        <v>149</v>
      </c>
      <c r="P60" s="145"/>
      <c r="Q60" s="144">
        <f>+Sklop7[[#This Row],[cena/enota brez DDV v EUR]]*Sklop7[[#This Row],[Stopnja DDV (%)]]</f>
        <v>0</v>
      </c>
      <c r="R60" s="144">
        <f>+Sklop7[[#This Row],[cena/enota brez DDV v EUR]]+Sklop7[[#This Row],[Davek (EUR)]]</f>
        <v>0</v>
      </c>
      <c r="S60" s="144">
        <f>+Sklop7[[#This Row],[cena/enota brez DDV v EUR]]*Sklop7[[#This Row],[Okvirna količina za 1 leto]]</f>
        <v>0</v>
      </c>
      <c r="T60" s="125">
        <f>+Sklop7[[#This Row],[Končna cena/enoto mere (EUR) z DDV]]*Sklop7[[#This Row],[Okvirna količina za 1 leto]]</f>
        <v>0</v>
      </c>
      <c r="U60" s="166" t="s">
        <v>149</v>
      </c>
    </row>
    <row r="61" spans="1:21" s="59" customFormat="1" ht="11.55">
      <c r="A61" s="78" t="s">
        <v>49</v>
      </c>
      <c r="B61" s="202" t="s">
        <v>481</v>
      </c>
      <c r="C61" s="203"/>
      <c r="D61" s="203" t="s">
        <v>0</v>
      </c>
      <c r="E61" s="216"/>
      <c r="F61" s="217">
        <v>50</v>
      </c>
      <c r="G61" s="208" t="s">
        <v>0</v>
      </c>
      <c r="H61" s="277">
        <f>Sklop7[[#This Row],[Okvirna količina za 1 leto]]</f>
        <v>50</v>
      </c>
      <c r="I61" s="208"/>
      <c r="J61" s="209"/>
      <c r="K61" s="222"/>
      <c r="L61" s="222"/>
      <c r="M61" s="223"/>
      <c r="N61" s="212"/>
      <c r="O61" s="224"/>
      <c r="P61" s="213"/>
      <c r="Q61" s="212">
        <f>+Sklop7[[#This Row],[cena/enota brez DDV v EUR]]*Sklop7[[#This Row],[Stopnja DDV (%)]]</f>
        <v>0</v>
      </c>
      <c r="R61" s="212">
        <f>+Sklop7[[#This Row],[cena/enota brez DDV v EUR]]+Sklop7[[#This Row],[Davek (EUR)]]</f>
        <v>0</v>
      </c>
      <c r="S61" s="212">
        <f>+Sklop7[[#This Row],[cena/enota brez DDV v EUR]]*Sklop7[[#This Row],[Okvirna količina za 1 leto]]</f>
        <v>0</v>
      </c>
      <c r="T61" s="212">
        <f>+Sklop7[[#This Row],[Končna cena/enoto mere (EUR) z DDV]]*Sklop7[[#This Row],[Okvirna količina za 1 leto]]</f>
        <v>0</v>
      </c>
      <c r="U61" s="218"/>
    </row>
    <row r="62" spans="1:21" s="59" customFormat="1" ht="11.55">
      <c r="A62" s="78" t="s">
        <v>50</v>
      </c>
      <c r="B62" s="202" t="s">
        <v>472</v>
      </c>
      <c r="C62" s="203"/>
      <c r="D62" s="203" t="s">
        <v>0</v>
      </c>
      <c r="E62" s="216"/>
      <c r="F62" s="217">
        <v>10</v>
      </c>
      <c r="G62" s="208" t="s">
        <v>0</v>
      </c>
      <c r="H62" s="277">
        <f>Sklop7[[#This Row],[Okvirna količina za 1 leto]]</f>
        <v>10</v>
      </c>
      <c r="I62" s="208"/>
      <c r="J62" s="209"/>
      <c r="K62" s="222"/>
      <c r="L62" s="222"/>
      <c r="M62" s="223"/>
      <c r="N62" s="212"/>
      <c r="O62" s="224"/>
      <c r="P62" s="213"/>
      <c r="Q62" s="212">
        <f>+Sklop7[[#This Row],[cena/enota brez DDV v EUR]]*Sklop7[[#This Row],[Stopnja DDV (%)]]</f>
        <v>0</v>
      </c>
      <c r="R62" s="212">
        <f>+Sklop7[[#This Row],[cena/enota brez DDV v EUR]]+Sklop7[[#This Row],[Davek (EUR)]]</f>
        <v>0</v>
      </c>
      <c r="S62" s="212">
        <f>+Sklop7[[#This Row],[cena/enota brez DDV v EUR]]*Sklop7[[#This Row],[Okvirna količina za 1 leto]]</f>
        <v>0</v>
      </c>
      <c r="T62" s="212">
        <f>+Sklop7[[#This Row],[Končna cena/enoto mere (EUR) z DDV]]*Sklop7[[#This Row],[Okvirna količina za 1 leto]]</f>
        <v>0</v>
      </c>
      <c r="U62" s="218"/>
    </row>
    <row r="63" spans="1:21" s="59" customFormat="1" ht="11.55">
      <c r="A63" s="83" t="s">
        <v>46</v>
      </c>
      <c r="B63" s="146" t="s">
        <v>275</v>
      </c>
      <c r="C63" s="140" t="s">
        <v>149</v>
      </c>
      <c r="D63" s="140" t="s">
        <v>0</v>
      </c>
      <c r="E63" s="149"/>
      <c r="F63" s="141">
        <v>700</v>
      </c>
      <c r="G63" s="151" t="s">
        <v>0</v>
      </c>
      <c r="H63" s="276">
        <f>Sklop7[[#This Row],[Okvirna količina za 1 leto]]</f>
        <v>700</v>
      </c>
      <c r="I63" s="196"/>
      <c r="J63" s="142"/>
      <c r="K63" s="164" t="s">
        <v>149</v>
      </c>
      <c r="L63" s="164" t="s">
        <v>149</v>
      </c>
      <c r="M63" s="164" t="s">
        <v>149</v>
      </c>
      <c r="N63" s="82"/>
      <c r="O63" s="165" t="s">
        <v>149</v>
      </c>
      <c r="P63" s="145"/>
      <c r="Q63" s="144">
        <f>+Sklop7[[#This Row],[cena/enota brez DDV v EUR]]*Sklop7[[#This Row],[Stopnja DDV (%)]]</f>
        <v>0</v>
      </c>
      <c r="R63" s="144">
        <f>+Sklop7[[#This Row],[cena/enota brez DDV v EUR]]+Sklop7[[#This Row],[Davek (EUR)]]</f>
        <v>0</v>
      </c>
      <c r="S63" s="144">
        <f>+Sklop7[[#This Row],[cena/enota brez DDV v EUR]]*Sklop7[[#This Row],[Okvirna količina za 1 leto]]</f>
        <v>0</v>
      </c>
      <c r="T63" s="125">
        <f>+Sklop7[[#This Row],[Končna cena/enoto mere (EUR) z DDV]]*Sklop7[[#This Row],[Okvirna količina za 1 leto]]</f>
        <v>0</v>
      </c>
      <c r="U63" s="166" t="s">
        <v>149</v>
      </c>
    </row>
    <row r="64" spans="1:21" s="59" customFormat="1" ht="11.55">
      <c r="A64" s="78" t="s">
        <v>51</v>
      </c>
      <c r="B64" s="146" t="s">
        <v>474</v>
      </c>
      <c r="C64" s="140" t="s">
        <v>149</v>
      </c>
      <c r="D64" s="140" t="s">
        <v>0</v>
      </c>
      <c r="E64" s="149"/>
      <c r="F64" s="141">
        <v>150</v>
      </c>
      <c r="G64" s="151" t="s">
        <v>0</v>
      </c>
      <c r="H64" s="276">
        <f>Sklop7[[#This Row],[Okvirna količina za 1 leto]]</f>
        <v>150</v>
      </c>
      <c r="I64" s="196"/>
      <c r="J64" s="142"/>
      <c r="K64" s="164" t="s">
        <v>149</v>
      </c>
      <c r="L64" s="164" t="s">
        <v>149</v>
      </c>
      <c r="M64" s="164" t="s">
        <v>149</v>
      </c>
      <c r="N64" s="82"/>
      <c r="O64" s="165" t="s">
        <v>149</v>
      </c>
      <c r="P64" s="145"/>
      <c r="Q64" s="144">
        <f>+Sklop7[[#This Row],[cena/enota brez DDV v EUR]]*Sklop7[[#This Row],[Stopnja DDV (%)]]</f>
        <v>0</v>
      </c>
      <c r="R64" s="144">
        <f>+Sklop7[[#This Row],[cena/enota brez DDV v EUR]]+Sklop7[[#This Row],[Davek (EUR)]]</f>
        <v>0</v>
      </c>
      <c r="S64" s="144">
        <f>+Sklop7[[#This Row],[cena/enota brez DDV v EUR]]*Sklop7[[#This Row],[Okvirna količina za 1 leto]]</f>
        <v>0</v>
      </c>
      <c r="T64" s="125">
        <f>+Sklop7[[#This Row],[Končna cena/enoto mere (EUR) z DDV]]*Sklop7[[#This Row],[Okvirna količina za 1 leto]]</f>
        <v>0</v>
      </c>
      <c r="U64" s="166" t="s">
        <v>149</v>
      </c>
    </row>
    <row r="65" spans="1:21" s="59" customFormat="1" ht="11.55">
      <c r="A65" s="78" t="s">
        <v>47</v>
      </c>
      <c r="B65" s="146" t="s">
        <v>475</v>
      </c>
      <c r="C65" s="140" t="s">
        <v>149</v>
      </c>
      <c r="D65" s="140" t="s">
        <v>0</v>
      </c>
      <c r="E65" s="149"/>
      <c r="F65" s="141">
        <v>40</v>
      </c>
      <c r="G65" s="151" t="s">
        <v>0</v>
      </c>
      <c r="H65" s="276">
        <f>Sklop7[[#This Row],[Okvirna količina za 1 leto]]</f>
        <v>40</v>
      </c>
      <c r="I65" s="196"/>
      <c r="J65" s="142"/>
      <c r="K65" s="164" t="s">
        <v>149</v>
      </c>
      <c r="L65" s="164" t="s">
        <v>149</v>
      </c>
      <c r="M65" s="164" t="s">
        <v>149</v>
      </c>
      <c r="N65" s="82"/>
      <c r="O65" s="165" t="s">
        <v>149</v>
      </c>
      <c r="P65" s="145"/>
      <c r="Q65" s="144">
        <f>+Sklop7[[#This Row],[cena/enota brez DDV v EUR]]*Sklop7[[#This Row],[Stopnja DDV (%)]]</f>
        <v>0</v>
      </c>
      <c r="R65" s="144">
        <f>+Sklop7[[#This Row],[cena/enota brez DDV v EUR]]+Sklop7[[#This Row],[Davek (EUR)]]</f>
        <v>0</v>
      </c>
      <c r="S65" s="144">
        <f>+Sklop7[[#This Row],[cena/enota brez DDV v EUR]]*Sklop7[[#This Row],[Okvirna količina za 1 leto]]</f>
        <v>0</v>
      </c>
      <c r="T65" s="125">
        <f>+Sklop7[[#This Row],[Končna cena/enoto mere (EUR) z DDV]]*Sklop7[[#This Row],[Okvirna količina za 1 leto]]</f>
        <v>0</v>
      </c>
      <c r="U65" s="166" t="s">
        <v>149</v>
      </c>
    </row>
    <row r="66" spans="1:21" s="59" customFormat="1" ht="11.55">
      <c r="A66" s="83" t="s">
        <v>52</v>
      </c>
      <c r="B66" s="146" t="s">
        <v>276</v>
      </c>
      <c r="C66" s="140" t="s">
        <v>149</v>
      </c>
      <c r="D66" s="140" t="s">
        <v>0</v>
      </c>
      <c r="E66" s="149"/>
      <c r="F66" s="141">
        <v>130</v>
      </c>
      <c r="G66" s="151" t="s">
        <v>0</v>
      </c>
      <c r="H66" s="276">
        <f>Sklop7[[#This Row],[Okvirna količina za 1 leto]]</f>
        <v>130</v>
      </c>
      <c r="I66" s="196"/>
      <c r="J66" s="142"/>
      <c r="K66" s="164" t="s">
        <v>149</v>
      </c>
      <c r="L66" s="164" t="s">
        <v>149</v>
      </c>
      <c r="M66" s="164" t="s">
        <v>149</v>
      </c>
      <c r="N66" s="82"/>
      <c r="O66" s="165" t="s">
        <v>149</v>
      </c>
      <c r="P66" s="145"/>
      <c r="Q66" s="144">
        <f>+Sklop7[[#This Row],[cena/enota brez DDV v EUR]]*Sklop7[[#This Row],[Stopnja DDV (%)]]</f>
        <v>0</v>
      </c>
      <c r="R66" s="144">
        <f>+Sklop7[[#This Row],[cena/enota brez DDV v EUR]]+Sklop7[[#This Row],[Davek (EUR)]]</f>
        <v>0</v>
      </c>
      <c r="S66" s="144">
        <f>+Sklop7[[#This Row],[cena/enota brez DDV v EUR]]*Sklop7[[#This Row],[Okvirna količina za 1 leto]]</f>
        <v>0</v>
      </c>
      <c r="T66" s="125">
        <f>+Sklop7[[#This Row],[Končna cena/enoto mere (EUR) z DDV]]*Sklop7[[#This Row],[Okvirna količina za 1 leto]]</f>
        <v>0</v>
      </c>
      <c r="U66" s="166" t="s">
        <v>149</v>
      </c>
    </row>
    <row r="67" spans="1:21" s="59" customFormat="1" ht="11.55">
      <c r="A67" s="78" t="s">
        <v>53</v>
      </c>
      <c r="B67" s="146" t="s">
        <v>277</v>
      </c>
      <c r="C67" s="140" t="s">
        <v>149</v>
      </c>
      <c r="D67" s="140" t="s">
        <v>0</v>
      </c>
      <c r="E67" s="149"/>
      <c r="F67" s="141">
        <v>230</v>
      </c>
      <c r="G67" s="151" t="s">
        <v>0</v>
      </c>
      <c r="H67" s="276">
        <f>Sklop7[[#This Row],[Okvirna količina za 1 leto]]</f>
        <v>230</v>
      </c>
      <c r="I67" s="196"/>
      <c r="J67" s="142"/>
      <c r="K67" s="164" t="s">
        <v>149</v>
      </c>
      <c r="L67" s="164" t="s">
        <v>149</v>
      </c>
      <c r="M67" s="164" t="s">
        <v>149</v>
      </c>
      <c r="N67" s="82"/>
      <c r="O67" s="165" t="s">
        <v>149</v>
      </c>
      <c r="P67" s="145"/>
      <c r="Q67" s="144">
        <f>+Sklop7[[#This Row],[cena/enota brez DDV v EUR]]*Sklop7[[#This Row],[Stopnja DDV (%)]]</f>
        <v>0</v>
      </c>
      <c r="R67" s="144">
        <f>+Sklop7[[#This Row],[cena/enota brez DDV v EUR]]+Sklop7[[#This Row],[Davek (EUR)]]</f>
        <v>0</v>
      </c>
      <c r="S67" s="144">
        <f>+Sklop7[[#This Row],[cena/enota brez DDV v EUR]]*Sklop7[[#This Row],[Okvirna količina za 1 leto]]</f>
        <v>0</v>
      </c>
      <c r="T67" s="125">
        <f>+Sklop7[[#This Row],[Končna cena/enoto mere (EUR) z DDV]]*Sklop7[[#This Row],[Okvirna količina za 1 leto]]</f>
        <v>0</v>
      </c>
      <c r="U67" s="166" t="s">
        <v>149</v>
      </c>
    </row>
    <row r="68" spans="1:21" s="59" customFormat="1" ht="11.55">
      <c r="A68" s="78" t="s">
        <v>54</v>
      </c>
      <c r="B68" s="202" t="s">
        <v>613</v>
      </c>
      <c r="C68" s="203"/>
      <c r="D68" s="203" t="s">
        <v>0</v>
      </c>
      <c r="E68" s="216"/>
      <c r="F68" s="217">
        <v>200</v>
      </c>
      <c r="G68" s="208" t="s">
        <v>0</v>
      </c>
      <c r="H68" s="277">
        <f>Sklop7[[#This Row],[Okvirna količina za 1 leto]]</f>
        <v>200</v>
      </c>
      <c r="I68" s="208"/>
      <c r="J68" s="209"/>
      <c r="K68" s="222"/>
      <c r="L68" s="222"/>
      <c r="M68" s="223"/>
      <c r="N68" s="212"/>
      <c r="O68" s="224"/>
      <c r="P68" s="213"/>
      <c r="Q68" s="212">
        <f>+Sklop7[[#This Row],[cena/enota brez DDV v EUR]]*Sklop7[[#This Row],[Stopnja DDV (%)]]</f>
        <v>0</v>
      </c>
      <c r="R68" s="212">
        <f>+Sklop7[[#This Row],[cena/enota brez DDV v EUR]]+Sklop7[[#This Row],[Davek (EUR)]]</f>
        <v>0</v>
      </c>
      <c r="S68" s="212">
        <f>+Sklop7[[#This Row],[cena/enota brez DDV v EUR]]*Sklop7[[#This Row],[Okvirna količina za 1 leto]]</f>
        <v>0</v>
      </c>
      <c r="T68" s="212">
        <f>+Sklop7[[#This Row],[Končna cena/enoto mere (EUR) z DDV]]*Sklop7[[#This Row],[Okvirna količina za 1 leto]]</f>
        <v>0</v>
      </c>
      <c r="U68" s="218"/>
    </row>
    <row r="69" spans="1:21" s="59" customFormat="1" ht="11.55">
      <c r="A69" s="83" t="s">
        <v>55</v>
      </c>
      <c r="B69" s="146" t="s">
        <v>476</v>
      </c>
      <c r="C69" s="140" t="s">
        <v>149</v>
      </c>
      <c r="D69" s="140" t="s">
        <v>0</v>
      </c>
      <c r="E69" s="149"/>
      <c r="F69" s="141">
        <v>950</v>
      </c>
      <c r="G69" s="151" t="s">
        <v>0</v>
      </c>
      <c r="H69" s="276">
        <f>Sklop7[[#This Row],[Okvirna količina za 1 leto]]</f>
        <v>950</v>
      </c>
      <c r="I69" s="196"/>
      <c r="J69" s="142"/>
      <c r="K69" s="164" t="s">
        <v>149</v>
      </c>
      <c r="L69" s="164" t="s">
        <v>149</v>
      </c>
      <c r="M69" s="164" t="s">
        <v>149</v>
      </c>
      <c r="N69" s="82"/>
      <c r="O69" s="165" t="s">
        <v>149</v>
      </c>
      <c r="P69" s="145"/>
      <c r="Q69" s="144">
        <f>+Sklop7[[#This Row],[cena/enota brez DDV v EUR]]*Sklop7[[#This Row],[Stopnja DDV (%)]]</f>
        <v>0</v>
      </c>
      <c r="R69" s="144">
        <f>+Sklop7[[#This Row],[cena/enota brez DDV v EUR]]+Sklop7[[#This Row],[Davek (EUR)]]</f>
        <v>0</v>
      </c>
      <c r="S69" s="144">
        <f>+Sklop7[[#This Row],[cena/enota brez DDV v EUR]]*Sklop7[[#This Row],[Okvirna količina za 1 leto]]</f>
        <v>0</v>
      </c>
      <c r="T69" s="125">
        <f>+Sklop7[[#This Row],[Končna cena/enoto mere (EUR) z DDV]]*Sklop7[[#This Row],[Okvirna količina za 1 leto]]</f>
        <v>0</v>
      </c>
      <c r="U69" s="166" t="s">
        <v>149</v>
      </c>
    </row>
    <row r="70" spans="1:21" s="59" customFormat="1" ht="11.55">
      <c r="A70" s="78" t="s">
        <v>56</v>
      </c>
      <c r="B70" s="146" t="s">
        <v>278</v>
      </c>
      <c r="C70" s="140" t="s">
        <v>149</v>
      </c>
      <c r="D70" s="140" t="s">
        <v>0</v>
      </c>
      <c r="E70" s="149"/>
      <c r="F70" s="141">
        <v>30</v>
      </c>
      <c r="G70" s="151" t="s">
        <v>0</v>
      </c>
      <c r="H70" s="276">
        <f>Sklop7[[#This Row],[Okvirna količina za 1 leto]]</f>
        <v>30</v>
      </c>
      <c r="I70" s="196"/>
      <c r="J70" s="142"/>
      <c r="K70" s="164" t="s">
        <v>149</v>
      </c>
      <c r="L70" s="164" t="s">
        <v>149</v>
      </c>
      <c r="M70" s="164" t="s">
        <v>149</v>
      </c>
      <c r="N70" s="82"/>
      <c r="O70" s="165" t="s">
        <v>149</v>
      </c>
      <c r="P70" s="145"/>
      <c r="Q70" s="144">
        <f>+Sklop7[[#This Row],[cena/enota brez DDV v EUR]]*Sklop7[[#This Row],[Stopnja DDV (%)]]</f>
        <v>0</v>
      </c>
      <c r="R70" s="144">
        <f>+Sklop7[[#This Row],[cena/enota brez DDV v EUR]]+Sklop7[[#This Row],[Davek (EUR)]]</f>
        <v>0</v>
      </c>
      <c r="S70" s="144">
        <f>+Sklop7[[#This Row],[cena/enota brez DDV v EUR]]*Sklop7[[#This Row],[Okvirna količina za 1 leto]]</f>
        <v>0</v>
      </c>
      <c r="T70" s="125">
        <f>+Sklop7[[#This Row],[Končna cena/enoto mere (EUR) z DDV]]*Sklop7[[#This Row],[Okvirna količina za 1 leto]]</f>
        <v>0</v>
      </c>
      <c r="U70" s="166" t="s">
        <v>149</v>
      </c>
    </row>
    <row r="71" spans="1:21" s="59" customFormat="1" ht="11.55">
      <c r="A71" s="78" t="s">
        <v>57</v>
      </c>
      <c r="B71" s="146" t="s">
        <v>477</v>
      </c>
      <c r="C71" s="140" t="s">
        <v>149</v>
      </c>
      <c r="D71" s="140" t="s">
        <v>0</v>
      </c>
      <c r="E71" s="149"/>
      <c r="F71" s="141">
        <v>450</v>
      </c>
      <c r="G71" s="151" t="s">
        <v>0</v>
      </c>
      <c r="H71" s="276">
        <f>Sklop7[[#This Row],[Okvirna količina za 1 leto]]</f>
        <v>450</v>
      </c>
      <c r="I71" s="196"/>
      <c r="J71" s="142"/>
      <c r="K71" s="164" t="s">
        <v>149</v>
      </c>
      <c r="L71" s="164" t="s">
        <v>149</v>
      </c>
      <c r="M71" s="164" t="s">
        <v>149</v>
      </c>
      <c r="N71" s="82"/>
      <c r="O71" s="165" t="s">
        <v>149</v>
      </c>
      <c r="P71" s="145"/>
      <c r="Q71" s="144">
        <f>+Sklop7[[#This Row],[cena/enota brez DDV v EUR]]*Sklop7[[#This Row],[Stopnja DDV (%)]]</f>
        <v>0</v>
      </c>
      <c r="R71" s="144">
        <f>+Sklop7[[#This Row],[cena/enota brez DDV v EUR]]+Sklop7[[#This Row],[Davek (EUR)]]</f>
        <v>0</v>
      </c>
      <c r="S71" s="144">
        <f>+Sklop7[[#This Row],[cena/enota brez DDV v EUR]]*Sklop7[[#This Row],[Okvirna količina za 1 leto]]</f>
        <v>0</v>
      </c>
      <c r="T71" s="125">
        <f>+Sklop7[[#This Row],[Končna cena/enoto mere (EUR) z DDV]]*Sklop7[[#This Row],[Okvirna količina za 1 leto]]</f>
        <v>0</v>
      </c>
      <c r="U71" s="166" t="s">
        <v>149</v>
      </c>
    </row>
    <row r="72" spans="1:21" s="59" customFormat="1" ht="11.55">
      <c r="A72" s="83" t="s">
        <v>58</v>
      </c>
      <c r="B72" s="146" t="s">
        <v>279</v>
      </c>
      <c r="C72" s="140" t="s">
        <v>149</v>
      </c>
      <c r="D72" s="140" t="s">
        <v>0</v>
      </c>
      <c r="E72" s="149"/>
      <c r="F72" s="141">
        <v>400</v>
      </c>
      <c r="G72" s="151" t="s">
        <v>0</v>
      </c>
      <c r="H72" s="276">
        <f>Sklop7[[#This Row],[Okvirna količina za 1 leto]]</f>
        <v>400</v>
      </c>
      <c r="I72" s="196"/>
      <c r="J72" s="142"/>
      <c r="K72" s="164" t="s">
        <v>149</v>
      </c>
      <c r="L72" s="164" t="s">
        <v>149</v>
      </c>
      <c r="M72" s="164" t="s">
        <v>149</v>
      </c>
      <c r="N72" s="82"/>
      <c r="O72" s="165" t="s">
        <v>149</v>
      </c>
      <c r="P72" s="145"/>
      <c r="Q72" s="144">
        <f>+Sklop7[[#This Row],[cena/enota brez DDV v EUR]]*Sklop7[[#This Row],[Stopnja DDV (%)]]</f>
        <v>0</v>
      </c>
      <c r="R72" s="144">
        <f>+Sklop7[[#This Row],[cena/enota brez DDV v EUR]]+Sklop7[[#This Row],[Davek (EUR)]]</f>
        <v>0</v>
      </c>
      <c r="S72" s="144">
        <f>+Sklop7[[#This Row],[cena/enota brez DDV v EUR]]*Sklop7[[#This Row],[Okvirna količina za 1 leto]]</f>
        <v>0</v>
      </c>
      <c r="T72" s="125">
        <f>+Sklop7[[#This Row],[Končna cena/enoto mere (EUR) z DDV]]*Sklop7[[#This Row],[Okvirna količina za 1 leto]]</f>
        <v>0</v>
      </c>
      <c r="U72" s="166" t="s">
        <v>149</v>
      </c>
    </row>
    <row r="73" spans="1:21" s="59" customFormat="1" ht="11.55">
      <c r="A73" s="78" t="s">
        <v>59</v>
      </c>
      <c r="B73" s="146" t="s">
        <v>280</v>
      </c>
      <c r="C73" s="140" t="s">
        <v>149</v>
      </c>
      <c r="D73" s="140" t="s">
        <v>0</v>
      </c>
      <c r="E73" s="149"/>
      <c r="F73" s="141">
        <v>130</v>
      </c>
      <c r="G73" s="151" t="s">
        <v>0</v>
      </c>
      <c r="H73" s="276">
        <f>Sklop7[[#This Row],[Okvirna količina za 1 leto]]</f>
        <v>130</v>
      </c>
      <c r="I73" s="196"/>
      <c r="J73" s="142"/>
      <c r="K73" s="164" t="s">
        <v>149</v>
      </c>
      <c r="L73" s="164" t="s">
        <v>149</v>
      </c>
      <c r="M73" s="164" t="s">
        <v>149</v>
      </c>
      <c r="N73" s="82"/>
      <c r="O73" s="165" t="s">
        <v>149</v>
      </c>
      <c r="P73" s="145"/>
      <c r="Q73" s="144">
        <f>+Sklop7[[#This Row],[cena/enota brez DDV v EUR]]*Sklop7[[#This Row],[Stopnja DDV (%)]]</f>
        <v>0</v>
      </c>
      <c r="R73" s="144">
        <f>+Sklop7[[#This Row],[cena/enota brez DDV v EUR]]+Sklop7[[#This Row],[Davek (EUR)]]</f>
        <v>0</v>
      </c>
      <c r="S73" s="144">
        <f>+Sklop7[[#This Row],[cena/enota brez DDV v EUR]]*Sklop7[[#This Row],[Okvirna količina za 1 leto]]</f>
        <v>0</v>
      </c>
      <c r="T73" s="125">
        <f>+Sklop7[[#This Row],[Končna cena/enoto mere (EUR) z DDV]]*Sklop7[[#This Row],[Okvirna količina za 1 leto]]</f>
        <v>0</v>
      </c>
      <c r="U73" s="166" t="s">
        <v>149</v>
      </c>
    </row>
    <row r="74" spans="1:21" s="59" customFormat="1" ht="11.55">
      <c r="A74" s="78" t="s">
        <v>60</v>
      </c>
      <c r="B74" s="202" t="s">
        <v>478</v>
      </c>
      <c r="C74" s="203"/>
      <c r="D74" s="203" t="s">
        <v>0</v>
      </c>
      <c r="E74" s="216"/>
      <c r="F74" s="217">
        <v>130</v>
      </c>
      <c r="G74" s="208" t="s">
        <v>0</v>
      </c>
      <c r="H74" s="277">
        <f>Sklop7[[#This Row],[Okvirna količina za 1 leto]]</f>
        <v>130</v>
      </c>
      <c r="I74" s="208"/>
      <c r="J74" s="209"/>
      <c r="K74" s="222"/>
      <c r="L74" s="222"/>
      <c r="M74" s="223"/>
      <c r="N74" s="212"/>
      <c r="O74" s="224"/>
      <c r="P74" s="213"/>
      <c r="Q74" s="212">
        <f>+Sklop7[[#This Row],[cena/enota brez DDV v EUR]]*Sklop7[[#This Row],[Stopnja DDV (%)]]</f>
        <v>0</v>
      </c>
      <c r="R74" s="212">
        <f>+Sklop7[[#This Row],[cena/enota brez DDV v EUR]]+Sklop7[[#This Row],[Davek (EUR)]]</f>
        <v>0</v>
      </c>
      <c r="S74" s="212">
        <f>+Sklop7[[#This Row],[cena/enota brez DDV v EUR]]*Sklop7[[#This Row],[Okvirna količina za 1 leto]]</f>
        <v>0</v>
      </c>
      <c r="T74" s="212">
        <f>+Sklop7[[#This Row],[Končna cena/enoto mere (EUR) z DDV]]*Sklop7[[#This Row],[Okvirna količina za 1 leto]]</f>
        <v>0</v>
      </c>
      <c r="U74" s="218"/>
    </row>
    <row r="75" spans="1:21" s="59" customFormat="1" ht="11.55">
      <c r="A75" s="83" t="s">
        <v>61</v>
      </c>
      <c r="B75" s="146" t="s">
        <v>281</v>
      </c>
      <c r="C75" s="140" t="s">
        <v>149</v>
      </c>
      <c r="D75" s="140" t="s">
        <v>0</v>
      </c>
      <c r="E75" s="149"/>
      <c r="F75" s="141">
        <v>50</v>
      </c>
      <c r="G75" s="151" t="s">
        <v>0</v>
      </c>
      <c r="H75" s="276">
        <f>Sklop7[[#This Row],[Okvirna količina za 1 leto]]</f>
        <v>50</v>
      </c>
      <c r="I75" s="196"/>
      <c r="J75" s="142"/>
      <c r="K75" s="164" t="s">
        <v>149</v>
      </c>
      <c r="L75" s="164" t="s">
        <v>149</v>
      </c>
      <c r="M75" s="164" t="s">
        <v>149</v>
      </c>
      <c r="N75" s="82"/>
      <c r="O75" s="165" t="s">
        <v>149</v>
      </c>
      <c r="P75" s="145"/>
      <c r="Q75" s="144">
        <f>+Sklop7[[#This Row],[cena/enota brez DDV v EUR]]*Sklop7[[#This Row],[Stopnja DDV (%)]]</f>
        <v>0</v>
      </c>
      <c r="R75" s="144">
        <f>+Sklop7[[#This Row],[cena/enota brez DDV v EUR]]+Sklop7[[#This Row],[Davek (EUR)]]</f>
        <v>0</v>
      </c>
      <c r="S75" s="144">
        <f>+Sklop7[[#This Row],[cena/enota brez DDV v EUR]]*Sklop7[[#This Row],[Okvirna količina za 1 leto]]</f>
        <v>0</v>
      </c>
      <c r="T75" s="125">
        <f>+Sklop7[[#This Row],[Končna cena/enoto mere (EUR) z DDV]]*Sklop7[[#This Row],[Okvirna količina za 1 leto]]</f>
        <v>0</v>
      </c>
      <c r="U75" s="166" t="s">
        <v>149</v>
      </c>
    </row>
    <row r="76" spans="1:21" s="59" customFormat="1" ht="11.55">
      <c r="A76" s="78" t="s">
        <v>62</v>
      </c>
      <c r="B76" s="202" t="s">
        <v>285</v>
      </c>
      <c r="C76" s="203"/>
      <c r="D76" s="203" t="s">
        <v>0</v>
      </c>
      <c r="E76" s="216"/>
      <c r="F76" s="217">
        <v>70</v>
      </c>
      <c r="G76" s="208" t="s">
        <v>0</v>
      </c>
      <c r="H76" s="277">
        <f>Sklop7[[#This Row],[Okvirna količina za 1 leto]]</f>
        <v>70</v>
      </c>
      <c r="I76" s="208"/>
      <c r="J76" s="209"/>
      <c r="K76" s="222"/>
      <c r="L76" s="222"/>
      <c r="M76" s="223"/>
      <c r="N76" s="212"/>
      <c r="O76" s="224"/>
      <c r="P76" s="213"/>
      <c r="Q76" s="212">
        <f>+Sklop7[[#This Row],[cena/enota brez DDV v EUR]]*Sklop7[[#This Row],[Stopnja DDV (%)]]</f>
        <v>0</v>
      </c>
      <c r="R76" s="212">
        <f>+Sklop7[[#This Row],[cena/enota brez DDV v EUR]]+Sklop7[[#This Row],[Davek (EUR)]]</f>
        <v>0</v>
      </c>
      <c r="S76" s="212">
        <f>+Sklop7[[#This Row],[cena/enota brez DDV v EUR]]*Sklop7[[#This Row],[Okvirna količina za 1 leto]]</f>
        <v>0</v>
      </c>
      <c r="T76" s="212">
        <f>+Sklop7[[#This Row],[Končna cena/enoto mere (EUR) z DDV]]*Sklop7[[#This Row],[Okvirna količina za 1 leto]]</f>
        <v>0</v>
      </c>
      <c r="U76" s="218"/>
    </row>
    <row r="77" spans="1:21" s="59" customFormat="1" ht="11.55">
      <c r="A77" s="78" t="s">
        <v>68</v>
      </c>
      <c r="B77" s="146" t="s">
        <v>282</v>
      </c>
      <c r="C77" s="140" t="s">
        <v>149</v>
      </c>
      <c r="D77" s="140" t="s">
        <v>0</v>
      </c>
      <c r="E77" s="149"/>
      <c r="F77" s="141">
        <v>80</v>
      </c>
      <c r="G77" s="151" t="s">
        <v>0</v>
      </c>
      <c r="H77" s="276">
        <f>Sklop7[[#This Row],[Okvirna količina za 1 leto]]</f>
        <v>80</v>
      </c>
      <c r="I77" s="196"/>
      <c r="J77" s="142"/>
      <c r="K77" s="164" t="s">
        <v>149</v>
      </c>
      <c r="L77" s="164" t="s">
        <v>149</v>
      </c>
      <c r="M77" s="164" t="s">
        <v>149</v>
      </c>
      <c r="N77" s="82"/>
      <c r="O77" s="165" t="s">
        <v>149</v>
      </c>
      <c r="P77" s="145"/>
      <c r="Q77" s="144">
        <f>+Sklop7[[#This Row],[cena/enota brez DDV v EUR]]*Sklop7[[#This Row],[Stopnja DDV (%)]]</f>
        <v>0</v>
      </c>
      <c r="R77" s="144">
        <f>+Sklop7[[#This Row],[cena/enota brez DDV v EUR]]+Sklop7[[#This Row],[Davek (EUR)]]</f>
        <v>0</v>
      </c>
      <c r="S77" s="144">
        <f>+Sklop7[[#This Row],[cena/enota brez DDV v EUR]]*Sklop7[[#This Row],[Okvirna količina za 1 leto]]</f>
        <v>0</v>
      </c>
      <c r="T77" s="125">
        <f>+Sklop7[[#This Row],[Končna cena/enoto mere (EUR) z DDV]]*Sklop7[[#This Row],[Okvirna količina za 1 leto]]</f>
        <v>0</v>
      </c>
      <c r="U77" s="166" t="s">
        <v>149</v>
      </c>
    </row>
    <row r="78" spans="1:21" s="59" customFormat="1" ht="11.55">
      <c r="A78" s="83" t="s">
        <v>69</v>
      </c>
      <c r="B78" s="202" t="s">
        <v>482</v>
      </c>
      <c r="C78" s="203"/>
      <c r="D78" s="203" t="s">
        <v>0</v>
      </c>
      <c r="E78" s="216"/>
      <c r="F78" s="217">
        <v>50</v>
      </c>
      <c r="G78" s="208" t="s">
        <v>0</v>
      </c>
      <c r="H78" s="277">
        <f>Sklop7[[#This Row],[Okvirna količina za 1 leto]]</f>
        <v>50</v>
      </c>
      <c r="I78" s="208"/>
      <c r="J78" s="209"/>
      <c r="K78" s="222"/>
      <c r="L78" s="222"/>
      <c r="M78" s="223"/>
      <c r="N78" s="212"/>
      <c r="O78" s="224"/>
      <c r="P78" s="213"/>
      <c r="Q78" s="212">
        <f>+Sklop7[[#This Row],[cena/enota brez DDV v EUR]]*Sklop7[[#This Row],[Stopnja DDV (%)]]</f>
        <v>0</v>
      </c>
      <c r="R78" s="212">
        <f>+Sklop7[[#This Row],[cena/enota brez DDV v EUR]]+Sklop7[[#This Row],[Davek (EUR)]]</f>
        <v>0</v>
      </c>
      <c r="S78" s="212">
        <f>+Sklop7[[#This Row],[cena/enota brez DDV v EUR]]*Sklop7[[#This Row],[Okvirna količina za 1 leto]]</f>
        <v>0</v>
      </c>
      <c r="T78" s="212">
        <f>+Sklop7[[#This Row],[Končna cena/enoto mere (EUR) z DDV]]*Sklop7[[#This Row],[Okvirna količina za 1 leto]]</f>
        <v>0</v>
      </c>
      <c r="U78" s="218"/>
    </row>
    <row r="79" spans="1:21" s="59" customFormat="1" ht="11.55">
      <c r="A79" s="78" t="s">
        <v>70</v>
      </c>
      <c r="B79" s="146" t="s">
        <v>283</v>
      </c>
      <c r="C79" s="140" t="s">
        <v>149</v>
      </c>
      <c r="D79" s="140" t="s">
        <v>0</v>
      </c>
      <c r="E79" s="149"/>
      <c r="F79" s="141">
        <v>300</v>
      </c>
      <c r="G79" s="151" t="s">
        <v>0</v>
      </c>
      <c r="H79" s="276">
        <f>Sklop7[[#This Row],[Okvirna količina za 1 leto]]</f>
        <v>300</v>
      </c>
      <c r="I79" s="196"/>
      <c r="J79" s="142"/>
      <c r="K79" s="164" t="s">
        <v>149</v>
      </c>
      <c r="L79" s="164" t="s">
        <v>149</v>
      </c>
      <c r="M79" s="164" t="s">
        <v>149</v>
      </c>
      <c r="N79" s="82"/>
      <c r="O79" s="165" t="s">
        <v>149</v>
      </c>
      <c r="P79" s="145"/>
      <c r="Q79" s="144">
        <f>+Sklop7[[#This Row],[cena/enota brez DDV v EUR]]*Sklop7[[#This Row],[Stopnja DDV (%)]]</f>
        <v>0</v>
      </c>
      <c r="R79" s="144">
        <f>+Sklop7[[#This Row],[cena/enota brez DDV v EUR]]+Sklop7[[#This Row],[Davek (EUR)]]</f>
        <v>0</v>
      </c>
      <c r="S79" s="144">
        <f>+Sklop7[[#This Row],[cena/enota brez DDV v EUR]]*Sklop7[[#This Row],[Okvirna količina za 1 leto]]</f>
        <v>0</v>
      </c>
      <c r="T79" s="125">
        <f>+Sklop7[[#This Row],[Končna cena/enoto mere (EUR) z DDV]]*Sklop7[[#This Row],[Okvirna količina za 1 leto]]</f>
        <v>0</v>
      </c>
      <c r="U79" s="166" t="s">
        <v>149</v>
      </c>
    </row>
    <row r="80" spans="1:21" s="59" customFormat="1" ht="23.1">
      <c r="A80" s="78" t="s">
        <v>71</v>
      </c>
      <c r="B80" s="146" t="s">
        <v>353</v>
      </c>
      <c r="C80" s="140" t="s">
        <v>149</v>
      </c>
      <c r="D80" s="140" t="s">
        <v>0</v>
      </c>
      <c r="E80" s="149"/>
      <c r="F80" s="141">
        <v>500</v>
      </c>
      <c r="G80" s="151" t="s">
        <v>0</v>
      </c>
      <c r="H80" s="276">
        <f>Sklop7[[#This Row],[Okvirna količina za 1 leto]]</f>
        <v>500</v>
      </c>
      <c r="I80" s="196"/>
      <c r="J80" s="142"/>
      <c r="K80" s="164" t="s">
        <v>149</v>
      </c>
      <c r="L80" s="164" t="s">
        <v>149</v>
      </c>
      <c r="M80" s="164" t="s">
        <v>149</v>
      </c>
      <c r="N80" s="82"/>
      <c r="O80" s="165" t="s">
        <v>149</v>
      </c>
      <c r="P80" s="145"/>
      <c r="Q80" s="144">
        <f>+Sklop7[[#This Row],[cena/enota brez DDV v EUR]]*Sklop7[[#This Row],[Stopnja DDV (%)]]</f>
        <v>0</v>
      </c>
      <c r="R80" s="144">
        <f>+Sklop7[[#This Row],[cena/enota brez DDV v EUR]]+Sklop7[[#This Row],[Davek (EUR)]]</f>
        <v>0</v>
      </c>
      <c r="S80" s="144">
        <f>+Sklop7[[#This Row],[cena/enota brez DDV v EUR]]*Sklop7[[#This Row],[Okvirna količina za 1 leto]]</f>
        <v>0</v>
      </c>
      <c r="T80" s="125">
        <f>+Sklop7[[#This Row],[Končna cena/enoto mere (EUR) z DDV]]*Sklop7[[#This Row],[Okvirna količina za 1 leto]]</f>
        <v>0</v>
      </c>
      <c r="U80" s="166" t="s">
        <v>149</v>
      </c>
    </row>
    <row r="81" spans="1:21" s="59" customFormat="1" ht="23.1">
      <c r="A81" s="83" t="s">
        <v>72</v>
      </c>
      <c r="B81" s="146" t="s">
        <v>354</v>
      </c>
      <c r="C81" s="140" t="s">
        <v>149</v>
      </c>
      <c r="D81" s="140" t="s">
        <v>0</v>
      </c>
      <c r="E81" s="149"/>
      <c r="F81" s="141">
        <v>600</v>
      </c>
      <c r="G81" s="151" t="s">
        <v>0</v>
      </c>
      <c r="H81" s="276">
        <f>Sklop7[[#This Row],[Okvirna količina za 1 leto]]</f>
        <v>600</v>
      </c>
      <c r="I81" s="196"/>
      <c r="J81" s="142"/>
      <c r="K81" s="164" t="s">
        <v>149</v>
      </c>
      <c r="L81" s="164" t="s">
        <v>149</v>
      </c>
      <c r="M81" s="164" t="s">
        <v>149</v>
      </c>
      <c r="N81" s="82"/>
      <c r="O81" s="165" t="s">
        <v>149</v>
      </c>
      <c r="P81" s="145"/>
      <c r="Q81" s="144">
        <f>+Sklop7[[#This Row],[cena/enota brez DDV v EUR]]*Sklop7[[#This Row],[Stopnja DDV (%)]]</f>
        <v>0</v>
      </c>
      <c r="R81" s="144">
        <f>+Sklop7[[#This Row],[cena/enota brez DDV v EUR]]+Sklop7[[#This Row],[Davek (EUR)]]</f>
        <v>0</v>
      </c>
      <c r="S81" s="144">
        <f>+Sklop7[[#This Row],[cena/enota brez DDV v EUR]]*Sklop7[[#This Row],[Okvirna količina za 1 leto]]</f>
        <v>0</v>
      </c>
      <c r="T81" s="125">
        <f>+Sklop7[[#This Row],[Končna cena/enoto mere (EUR) z DDV]]*Sklop7[[#This Row],[Okvirna količina za 1 leto]]</f>
        <v>0</v>
      </c>
      <c r="U81" s="166" t="s">
        <v>149</v>
      </c>
    </row>
    <row r="82" spans="1:21" s="59" customFormat="1" ht="11.55">
      <c r="A82" s="78" t="s">
        <v>73</v>
      </c>
      <c r="B82" s="202" t="s">
        <v>479</v>
      </c>
      <c r="C82" s="203"/>
      <c r="D82" s="203" t="s">
        <v>0</v>
      </c>
      <c r="E82" s="216"/>
      <c r="F82" s="217">
        <v>300</v>
      </c>
      <c r="G82" s="208" t="s">
        <v>0</v>
      </c>
      <c r="H82" s="277">
        <f>Sklop7[[#This Row],[Okvirna količina za 1 leto]]</f>
        <v>300</v>
      </c>
      <c r="I82" s="208"/>
      <c r="J82" s="209"/>
      <c r="K82" s="222"/>
      <c r="L82" s="222"/>
      <c r="M82" s="223"/>
      <c r="N82" s="212"/>
      <c r="O82" s="224"/>
      <c r="P82" s="213"/>
      <c r="Q82" s="212">
        <f>+Sklop7[[#This Row],[cena/enota brez DDV v EUR]]*Sklop7[[#This Row],[Stopnja DDV (%)]]</f>
        <v>0</v>
      </c>
      <c r="R82" s="212">
        <f>+Sklop7[[#This Row],[cena/enota brez DDV v EUR]]+Sklop7[[#This Row],[Davek (EUR)]]</f>
        <v>0</v>
      </c>
      <c r="S82" s="212">
        <f>+Sklop7[[#This Row],[cena/enota brez DDV v EUR]]*Sklop7[[#This Row],[Okvirna količina za 1 leto]]</f>
        <v>0</v>
      </c>
      <c r="T82" s="212">
        <f>+Sklop7[[#This Row],[Končna cena/enoto mere (EUR) z DDV]]*Sklop7[[#This Row],[Okvirna količina za 1 leto]]</f>
        <v>0</v>
      </c>
      <c r="U82" s="218"/>
    </row>
    <row r="83" spans="1:21" s="59" customFormat="1" ht="11.55">
      <c r="A83" s="78" t="s">
        <v>74</v>
      </c>
      <c r="B83" s="146" t="s">
        <v>284</v>
      </c>
      <c r="C83" s="140" t="s">
        <v>149</v>
      </c>
      <c r="D83" s="140" t="s">
        <v>0</v>
      </c>
      <c r="E83" s="149"/>
      <c r="F83" s="141">
        <v>90</v>
      </c>
      <c r="G83" s="151" t="s">
        <v>0</v>
      </c>
      <c r="H83" s="276">
        <f>Sklop7[[#This Row],[Okvirna količina za 1 leto]]</f>
        <v>90</v>
      </c>
      <c r="I83" s="196"/>
      <c r="J83" s="142"/>
      <c r="K83" s="164" t="s">
        <v>149</v>
      </c>
      <c r="L83" s="164" t="s">
        <v>149</v>
      </c>
      <c r="M83" s="164" t="s">
        <v>149</v>
      </c>
      <c r="N83" s="82"/>
      <c r="O83" s="165" t="s">
        <v>149</v>
      </c>
      <c r="P83" s="145"/>
      <c r="Q83" s="144">
        <f>+Sklop7[[#This Row],[cena/enota brez DDV v EUR]]*Sklop7[[#This Row],[Stopnja DDV (%)]]</f>
        <v>0</v>
      </c>
      <c r="R83" s="144">
        <f>+Sklop7[[#This Row],[cena/enota brez DDV v EUR]]+Sklop7[[#This Row],[Davek (EUR)]]</f>
        <v>0</v>
      </c>
      <c r="S83" s="144">
        <f>+Sklop7[[#This Row],[cena/enota brez DDV v EUR]]*Sklop7[[#This Row],[Okvirna količina za 1 leto]]</f>
        <v>0</v>
      </c>
      <c r="T83" s="125">
        <f>+Sklop7[[#This Row],[Končna cena/enoto mere (EUR) z DDV]]*Sklop7[[#This Row],[Okvirna količina za 1 leto]]</f>
        <v>0</v>
      </c>
      <c r="U83" s="166" t="s">
        <v>149</v>
      </c>
    </row>
    <row r="84" spans="1:21" s="59" customFormat="1" ht="11.55">
      <c r="A84" s="83" t="s">
        <v>75</v>
      </c>
      <c r="B84" s="146" t="s">
        <v>485</v>
      </c>
      <c r="C84" s="140" t="s">
        <v>149</v>
      </c>
      <c r="D84" s="140" t="s">
        <v>0</v>
      </c>
      <c r="E84" s="149"/>
      <c r="F84" s="141">
        <v>700</v>
      </c>
      <c r="G84" s="151" t="s">
        <v>0</v>
      </c>
      <c r="H84" s="276">
        <f>Sklop7[[#This Row],[Okvirna količina za 1 leto]]</f>
        <v>700</v>
      </c>
      <c r="I84" s="196"/>
      <c r="J84" s="142"/>
      <c r="K84" s="164" t="s">
        <v>149</v>
      </c>
      <c r="L84" s="164" t="s">
        <v>149</v>
      </c>
      <c r="M84" s="164" t="s">
        <v>149</v>
      </c>
      <c r="N84" s="82"/>
      <c r="O84" s="165" t="s">
        <v>149</v>
      </c>
      <c r="P84" s="145"/>
      <c r="Q84" s="144">
        <f>+Sklop7[[#This Row],[cena/enota brez DDV v EUR]]*Sklop7[[#This Row],[Stopnja DDV (%)]]</f>
        <v>0</v>
      </c>
      <c r="R84" s="144">
        <f>+Sklop7[[#This Row],[cena/enota brez DDV v EUR]]+Sklop7[[#This Row],[Davek (EUR)]]</f>
        <v>0</v>
      </c>
      <c r="S84" s="144">
        <f>+Sklop7[[#This Row],[cena/enota brez DDV v EUR]]*Sklop7[[#This Row],[Okvirna količina za 1 leto]]</f>
        <v>0</v>
      </c>
      <c r="T84" s="125">
        <f>+Sklop7[[#This Row],[Končna cena/enoto mere (EUR) z DDV]]*Sklop7[[#This Row],[Okvirna količina za 1 leto]]</f>
        <v>0</v>
      </c>
      <c r="U84" s="166" t="s">
        <v>149</v>
      </c>
    </row>
    <row r="85" spans="1:21" s="59" customFormat="1" ht="11.55">
      <c r="A85" s="78" t="s">
        <v>579</v>
      </c>
      <c r="B85" s="146" t="s">
        <v>488</v>
      </c>
      <c r="C85" s="140" t="s">
        <v>149</v>
      </c>
      <c r="D85" s="140" t="s">
        <v>0</v>
      </c>
      <c r="E85" s="149"/>
      <c r="F85" s="141">
        <v>50</v>
      </c>
      <c r="G85" s="151" t="s">
        <v>0</v>
      </c>
      <c r="H85" s="276">
        <f>Sklop7[[#This Row],[Okvirna količina za 1 leto]]</f>
        <v>50</v>
      </c>
      <c r="I85" s="196"/>
      <c r="J85" s="142"/>
      <c r="K85" s="164" t="s">
        <v>149</v>
      </c>
      <c r="L85" s="164" t="s">
        <v>149</v>
      </c>
      <c r="M85" s="164" t="s">
        <v>149</v>
      </c>
      <c r="N85" s="82"/>
      <c r="O85" s="165" t="s">
        <v>149</v>
      </c>
      <c r="P85" s="145"/>
      <c r="Q85" s="144">
        <f>+Sklop7[[#This Row],[cena/enota brez DDV v EUR]]*Sklop7[[#This Row],[Stopnja DDV (%)]]</f>
        <v>0</v>
      </c>
      <c r="R85" s="144">
        <f>+Sklop7[[#This Row],[cena/enota brez DDV v EUR]]+Sklop7[[#This Row],[Davek (EUR)]]</f>
        <v>0</v>
      </c>
      <c r="S85" s="144">
        <f>+Sklop7[[#This Row],[cena/enota brez DDV v EUR]]*Sklop7[[#This Row],[Okvirna količina za 1 leto]]</f>
        <v>0</v>
      </c>
      <c r="T85" s="125">
        <f>+Sklop7[[#This Row],[Končna cena/enoto mere (EUR) z DDV]]*Sklop7[[#This Row],[Okvirna količina za 1 leto]]</f>
        <v>0</v>
      </c>
      <c r="U85" s="166" t="s">
        <v>149</v>
      </c>
    </row>
    <row r="86" spans="1:21" s="59" customFormat="1" ht="11.55">
      <c r="A86" s="78" t="s">
        <v>76</v>
      </c>
      <c r="B86" s="146" t="s">
        <v>614</v>
      </c>
      <c r="C86" s="140" t="s">
        <v>149</v>
      </c>
      <c r="D86" s="140" t="s">
        <v>0</v>
      </c>
      <c r="E86" s="149"/>
      <c r="F86" s="141">
        <v>50</v>
      </c>
      <c r="G86" s="151" t="s">
        <v>0</v>
      </c>
      <c r="H86" s="276">
        <f>Sklop7[[#This Row],[Okvirna količina za 1 leto]]</f>
        <v>50</v>
      </c>
      <c r="I86" s="196"/>
      <c r="J86" s="142"/>
      <c r="K86" s="164" t="s">
        <v>149</v>
      </c>
      <c r="L86" s="164" t="s">
        <v>149</v>
      </c>
      <c r="M86" s="164" t="s">
        <v>149</v>
      </c>
      <c r="N86" s="82"/>
      <c r="O86" s="165" t="s">
        <v>149</v>
      </c>
      <c r="P86" s="145"/>
      <c r="Q86" s="144">
        <f>+Sklop7[[#This Row],[cena/enota brez DDV v EUR]]*Sklop7[[#This Row],[Stopnja DDV (%)]]</f>
        <v>0</v>
      </c>
      <c r="R86" s="144">
        <f>+Sklop7[[#This Row],[cena/enota brez DDV v EUR]]+Sklop7[[#This Row],[Davek (EUR)]]</f>
        <v>0</v>
      </c>
      <c r="S86" s="144">
        <f>+Sklop7[[#This Row],[cena/enota brez DDV v EUR]]*Sklop7[[#This Row],[Okvirna količina za 1 leto]]</f>
        <v>0</v>
      </c>
      <c r="T86" s="125">
        <f>+Sklop7[[#This Row],[Končna cena/enoto mere (EUR) z DDV]]*Sklop7[[#This Row],[Okvirna količina za 1 leto]]</f>
        <v>0</v>
      </c>
      <c r="U86" s="166" t="s">
        <v>149</v>
      </c>
    </row>
    <row r="87" spans="1:21" s="59" customFormat="1">
      <c r="A87" s="293" t="s">
        <v>166</v>
      </c>
      <c r="B87" s="294"/>
      <c r="C87" s="295"/>
      <c r="D87" s="337"/>
      <c r="E87" s="338"/>
      <c r="F87" s="339"/>
      <c r="G87" s="340"/>
      <c r="H87" s="340">
        <f>SUM(Sklop7[Preračunana masa/volumen/kos na enoto kg])</f>
        <v>23640</v>
      </c>
      <c r="I87" s="340" t="s">
        <v>736</v>
      </c>
      <c r="J87" s="297"/>
      <c r="K87" s="299"/>
      <c r="L87" s="299"/>
      <c r="M87" s="300"/>
      <c r="N87" s="301"/>
      <c r="O87" s="301"/>
      <c r="P87" s="301"/>
      <c r="Q87" s="302"/>
      <c r="R87" s="297"/>
      <c r="S87" s="302">
        <f>SUBTOTAL(109,Sklop7[Vrednost za okvirno količino (EUR) brez DDV])</f>
        <v>0</v>
      </c>
      <c r="T87" s="302">
        <f>SUBTOTAL(109,Sklop7[Vrednost za okvirno količino (EUR) z DDV])</f>
        <v>0</v>
      </c>
      <c r="U87" s="303"/>
    </row>
    <row r="88" spans="1:21" s="59" customFormat="1" ht="14.3">
      <c r="A88" s="309" t="s">
        <v>207</v>
      </c>
      <c r="B88" s="309"/>
      <c r="C88" s="309"/>
      <c r="D88" s="309"/>
      <c r="E88" s="309"/>
      <c r="F88" s="309"/>
      <c r="G88" s="309"/>
      <c r="H88" s="309"/>
      <c r="I88" s="309"/>
      <c r="J88" s="309"/>
      <c r="K88" s="309"/>
      <c r="L88" s="309"/>
      <c r="M88" s="21"/>
      <c r="N88" s="7"/>
      <c r="O88" s="7"/>
      <c r="P88" s="7"/>
      <c r="Q88" s="7"/>
      <c r="R88" s="7"/>
      <c r="S88" s="2"/>
      <c r="T88" s="2"/>
      <c r="U88" s="6"/>
    </row>
    <row r="89" spans="1:21" s="59" customFormat="1">
      <c r="A89" s="53" t="s">
        <v>163</v>
      </c>
      <c r="B89" s="17"/>
      <c r="C89" s="30"/>
      <c r="D89" s="30"/>
      <c r="E89" s="99"/>
      <c r="F89" s="100"/>
      <c r="G89" s="100"/>
      <c r="H89" s="100"/>
      <c r="I89" s="100"/>
      <c r="J89" s="19"/>
      <c r="K89" s="19"/>
      <c r="L89" s="12"/>
      <c r="M89" s="12"/>
      <c r="N89" s="12"/>
      <c r="O89" s="12"/>
      <c r="P89" s="12"/>
      <c r="Q89" s="53"/>
      <c r="R89" s="53"/>
      <c r="S89" s="53"/>
      <c r="T89" s="53"/>
      <c r="U89" s="66"/>
    </row>
    <row r="90" spans="1:21" s="59" customFormat="1">
      <c r="A90" s="12" t="s">
        <v>165</v>
      </c>
      <c r="B90" s="17"/>
      <c r="C90" s="30"/>
      <c r="D90" s="30"/>
      <c r="E90" s="99"/>
      <c r="F90" s="100"/>
      <c r="G90" s="100"/>
      <c r="H90" s="100"/>
      <c r="I90" s="100"/>
      <c r="J90" s="19"/>
      <c r="K90" s="19"/>
      <c r="L90" s="12"/>
      <c r="M90" s="12"/>
      <c r="N90" s="12"/>
      <c r="O90" s="12"/>
      <c r="P90" s="12"/>
      <c r="Q90" s="12"/>
      <c r="R90" s="12"/>
      <c r="S90" s="12"/>
      <c r="T90" s="12"/>
      <c r="U90" s="66"/>
    </row>
    <row r="91" spans="1:21" s="59" customFormat="1">
      <c r="A91" s="96" t="s">
        <v>431</v>
      </c>
      <c r="B91" s="18"/>
      <c r="C91" s="29"/>
      <c r="D91" s="29"/>
      <c r="E91" s="97"/>
      <c r="F91" s="66"/>
      <c r="G91" s="66"/>
      <c r="H91" s="66"/>
      <c r="I91" s="66"/>
      <c r="J91" s="31"/>
      <c r="K91" s="31"/>
      <c r="L91" s="58"/>
      <c r="M91" s="58"/>
      <c r="N91" s="31"/>
      <c r="O91" s="31"/>
      <c r="P91" s="31"/>
      <c r="Q91" s="31"/>
      <c r="R91" s="31"/>
      <c r="S91" s="12"/>
      <c r="T91" s="12"/>
      <c r="U91" s="66"/>
    </row>
    <row r="92" spans="1:21" s="59" customFormat="1">
      <c r="A92" s="108" t="s">
        <v>197</v>
      </c>
      <c r="B92" s="18"/>
      <c r="C92" s="29"/>
      <c r="D92" s="29"/>
      <c r="E92" s="97"/>
      <c r="F92" s="66"/>
      <c r="G92" s="66"/>
      <c r="H92" s="66"/>
      <c r="I92" s="66"/>
      <c r="J92" s="31"/>
      <c r="K92" s="31"/>
      <c r="L92" s="58"/>
      <c r="M92" s="58"/>
      <c r="N92" s="31"/>
      <c r="O92" s="31"/>
      <c r="P92" s="31"/>
      <c r="Q92" s="31"/>
      <c r="R92" s="31"/>
      <c r="S92" s="12"/>
      <c r="T92" s="12"/>
      <c r="U92" s="66"/>
    </row>
    <row r="93" spans="1:21" s="59" customFormat="1">
      <c r="A93" s="322" t="s">
        <v>427</v>
      </c>
      <c r="B93" s="322"/>
      <c r="C93" s="322"/>
      <c r="D93" s="322"/>
      <c r="E93" s="322"/>
      <c r="F93" s="322"/>
      <c r="G93" s="322"/>
      <c r="H93" s="110"/>
      <c r="I93" s="110"/>
      <c r="J93" s="31"/>
      <c r="K93" s="31"/>
      <c r="L93" s="58"/>
      <c r="M93" s="58"/>
      <c r="N93" s="31"/>
      <c r="O93" s="31"/>
      <c r="P93" s="31"/>
      <c r="Q93" s="31"/>
      <c r="R93" s="31"/>
      <c r="S93" s="12"/>
      <c r="T93" s="12"/>
      <c r="U93" s="66"/>
    </row>
    <row r="94" spans="1:21" s="59" customFormat="1">
      <c r="A94" s="309" t="s">
        <v>202</v>
      </c>
      <c r="B94" s="309"/>
      <c r="C94" s="110"/>
      <c r="D94" s="110"/>
      <c r="E94" s="110"/>
      <c r="F94" s="110"/>
      <c r="G94" s="110"/>
      <c r="H94" s="110"/>
      <c r="I94" s="110"/>
      <c r="J94" s="110"/>
      <c r="K94" s="11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s="59" customFormat="1">
      <c r="A95" s="309" t="s">
        <v>203</v>
      </c>
      <c r="B95" s="309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s="59" customFormat="1">
      <c r="A96" s="322" t="s">
        <v>590</v>
      </c>
      <c r="B96" s="322"/>
      <c r="C96" s="322"/>
      <c r="D96" s="322"/>
      <c r="E96" s="322"/>
      <c r="F96" s="322"/>
      <c r="G96" s="322"/>
      <c r="H96" s="322"/>
      <c r="I96" s="322"/>
      <c r="J96" s="322"/>
      <c r="K96" s="322"/>
      <c r="L96" s="322"/>
      <c r="M96" s="20"/>
      <c r="N96" s="20"/>
      <c r="O96" s="20"/>
      <c r="P96" s="20"/>
      <c r="Q96" s="20"/>
      <c r="R96" s="20"/>
      <c r="S96" s="20"/>
      <c r="T96" s="20"/>
      <c r="U96" s="20"/>
    </row>
    <row r="97" spans="1:21" s="59" customFormat="1">
      <c r="B97" s="18"/>
      <c r="C97" s="29"/>
      <c r="D97" s="29"/>
      <c r="E97" s="97"/>
      <c r="F97" s="66"/>
      <c r="H97" s="66"/>
      <c r="I97" s="66"/>
      <c r="J97" s="31"/>
      <c r="K97" s="31"/>
      <c r="L97" s="58"/>
      <c r="M97" s="58"/>
      <c r="N97" s="31"/>
      <c r="O97" s="31"/>
      <c r="P97" s="31"/>
      <c r="Q97" s="31" t="s">
        <v>67</v>
      </c>
      <c r="R97" s="31"/>
      <c r="S97" s="12"/>
      <c r="T97" s="12"/>
      <c r="U97" s="66"/>
    </row>
    <row r="98" spans="1:21" s="59" customFormat="1" ht="14.3">
      <c r="A98" s="5"/>
      <c r="B98" s="3"/>
      <c r="C98" s="28"/>
      <c r="D98" s="28"/>
      <c r="E98" s="27"/>
      <c r="F98" s="6"/>
      <c r="G98" s="100"/>
      <c r="H98" s="100"/>
      <c r="I98" s="100"/>
      <c r="J98" s="7"/>
      <c r="K98" s="7"/>
      <c r="L98" s="21"/>
      <c r="M98" s="21"/>
      <c r="N98" s="7"/>
      <c r="O98" s="7"/>
      <c r="P98" s="7"/>
      <c r="Q98" s="7"/>
      <c r="R98" s="7"/>
      <c r="S98" s="2"/>
      <c r="T98" s="2"/>
      <c r="U98" s="6"/>
    </row>
    <row r="99" spans="1:21" s="59" customFormat="1">
      <c r="A99" s="96" t="s">
        <v>65</v>
      </c>
      <c r="B99" s="17"/>
      <c r="C99" s="30"/>
      <c r="D99" s="30"/>
      <c r="E99" s="99"/>
      <c r="F99" s="100"/>
      <c r="G99" s="100"/>
      <c r="H99" s="100"/>
      <c r="I99" s="100"/>
      <c r="J99" s="19"/>
      <c r="K99" s="19"/>
      <c r="L99" s="12"/>
      <c r="M99" s="12"/>
      <c r="N99" s="12"/>
      <c r="O99" s="12"/>
      <c r="P99" s="12"/>
      <c r="Q99" s="12"/>
      <c r="R99" s="12"/>
      <c r="S99" s="12"/>
      <c r="T99" s="12"/>
      <c r="U99" s="66"/>
    </row>
    <row r="100" spans="1:21" s="59" customFormat="1">
      <c r="A100" s="12"/>
      <c r="B100" s="17"/>
      <c r="C100" s="30"/>
      <c r="D100" s="30"/>
      <c r="E100" s="99"/>
      <c r="F100" s="100"/>
      <c r="G100" s="66" t="s">
        <v>66</v>
      </c>
      <c r="H100" s="100"/>
      <c r="I100" s="100"/>
      <c r="J100" s="19"/>
      <c r="K100" s="19"/>
      <c r="L100" s="12"/>
      <c r="M100" s="12"/>
      <c r="N100" s="12"/>
      <c r="O100" s="12"/>
      <c r="P100" s="12"/>
      <c r="Q100" s="12"/>
      <c r="R100" s="12"/>
      <c r="S100" s="12"/>
      <c r="T100" s="12"/>
      <c r="U100" s="66"/>
    </row>
    <row r="101" spans="1:21" s="5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J101" s="19"/>
      <c r="K101" s="19"/>
      <c r="L101" s="12"/>
      <c r="M101" s="12"/>
      <c r="N101" s="12"/>
      <c r="O101" s="12"/>
      <c r="P101" s="12"/>
      <c r="Q101" s="12"/>
      <c r="R101" s="12"/>
      <c r="S101" s="12"/>
      <c r="T101" s="12"/>
      <c r="U101" s="66"/>
    </row>
    <row r="102" spans="1:21" s="5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J102" s="19"/>
      <c r="K102" s="19"/>
      <c r="L102" s="12"/>
      <c r="M102" s="12"/>
      <c r="N102" s="12"/>
      <c r="O102" s="12"/>
      <c r="P102" s="12"/>
      <c r="Q102" s="12"/>
      <c r="R102" s="12"/>
      <c r="S102" s="12"/>
      <c r="T102" s="12"/>
      <c r="U102" s="66"/>
    </row>
    <row r="103" spans="1:21" s="5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J103" s="19"/>
      <c r="K103" s="19"/>
      <c r="L103" s="12"/>
      <c r="M103" s="12"/>
      <c r="N103" s="12"/>
      <c r="O103" s="12"/>
      <c r="P103" s="12"/>
      <c r="Q103" s="12"/>
      <c r="R103" s="12"/>
      <c r="S103" s="12"/>
      <c r="T103" s="12"/>
      <c r="U103" s="66"/>
    </row>
    <row r="104" spans="1:21" s="5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J104" s="19"/>
      <c r="K104" s="19"/>
      <c r="L104" s="12"/>
      <c r="M104" s="12"/>
      <c r="N104" s="12"/>
      <c r="O104" s="12"/>
      <c r="P104" s="12"/>
      <c r="Q104" s="12"/>
      <c r="R104" s="12"/>
      <c r="S104" s="12"/>
      <c r="T104" s="12"/>
      <c r="U104" s="66"/>
    </row>
    <row r="105" spans="1:21" s="5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J105" s="19"/>
      <c r="K105" s="19"/>
      <c r="L105" s="12"/>
      <c r="M105" s="12"/>
      <c r="N105" s="12"/>
      <c r="O105" s="12"/>
      <c r="P105" s="12"/>
      <c r="Q105" s="12"/>
      <c r="R105" s="12"/>
      <c r="S105" s="12"/>
      <c r="T105" s="12"/>
      <c r="U105" s="66"/>
    </row>
    <row r="106" spans="1:21" s="5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J106" s="19"/>
      <c r="K106" s="19"/>
      <c r="L106" s="12"/>
      <c r="M106" s="12"/>
      <c r="N106" s="12"/>
      <c r="O106" s="12"/>
      <c r="P106" s="12"/>
      <c r="Q106" s="12"/>
      <c r="R106" s="12"/>
      <c r="S106" s="12"/>
      <c r="T106" s="12"/>
      <c r="U106" s="66"/>
    </row>
    <row r="107" spans="1:21" s="5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J107" s="19"/>
      <c r="K107" s="19"/>
      <c r="L107" s="12"/>
      <c r="M107" s="12"/>
      <c r="N107" s="12"/>
      <c r="O107" s="12"/>
      <c r="P107" s="12"/>
      <c r="Q107" s="12"/>
      <c r="R107" s="12"/>
      <c r="S107" s="12"/>
      <c r="T107" s="12"/>
      <c r="U107" s="66"/>
    </row>
    <row r="108" spans="1:21" s="5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J108" s="19"/>
      <c r="K108" s="19"/>
      <c r="L108" s="12"/>
      <c r="M108" s="12"/>
      <c r="N108" s="12"/>
      <c r="O108" s="12"/>
      <c r="P108" s="12"/>
      <c r="Q108" s="12"/>
      <c r="R108" s="12"/>
      <c r="S108" s="12"/>
      <c r="T108" s="12"/>
      <c r="U108" s="66"/>
    </row>
    <row r="109" spans="1:21" s="5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J109" s="19"/>
      <c r="K109" s="19"/>
      <c r="L109" s="12"/>
      <c r="M109" s="12"/>
      <c r="N109" s="12"/>
      <c r="O109" s="12"/>
      <c r="P109" s="12"/>
      <c r="Q109" s="12"/>
      <c r="R109" s="12"/>
      <c r="S109" s="12"/>
      <c r="T109" s="12"/>
      <c r="U109" s="66"/>
    </row>
    <row r="110" spans="1:21" ht="27" customHeight="1">
      <c r="B110" s="17"/>
      <c r="C110" s="30"/>
      <c r="D110" s="30"/>
      <c r="E110" s="99"/>
    </row>
    <row r="111" spans="1:21">
      <c r="B111" s="17"/>
      <c r="C111" s="30"/>
      <c r="D111" s="30"/>
      <c r="E111" s="99"/>
    </row>
    <row r="112" spans="1:21">
      <c r="B112" s="17"/>
      <c r="C112" s="30"/>
      <c r="D112" s="30"/>
      <c r="E112" s="99"/>
    </row>
    <row r="113" spans="2:22">
      <c r="B113" s="17"/>
      <c r="C113" s="30"/>
      <c r="D113" s="30"/>
      <c r="E113" s="99"/>
    </row>
    <row r="114" spans="2:22">
      <c r="B114" s="17"/>
      <c r="C114" s="30"/>
      <c r="D114" s="30"/>
      <c r="E114" s="99"/>
    </row>
    <row r="115" spans="2:22">
      <c r="B115" s="17"/>
      <c r="C115" s="30"/>
      <c r="D115" s="30"/>
      <c r="E115" s="99"/>
    </row>
    <row r="116" spans="2:22">
      <c r="B116" s="17"/>
      <c r="C116" s="30"/>
      <c r="D116" s="30"/>
      <c r="E116" s="99"/>
    </row>
    <row r="117" spans="2:22" ht="14.95" customHeight="1">
      <c r="B117" s="17"/>
      <c r="C117" s="30"/>
      <c r="D117" s="30"/>
      <c r="E117" s="99"/>
      <c r="V117" s="20"/>
    </row>
    <row r="118" spans="2:22" ht="14.95" customHeight="1">
      <c r="B118" s="17"/>
      <c r="C118" s="30"/>
      <c r="D118" s="30"/>
      <c r="E118" s="99"/>
      <c r="V118" s="20"/>
    </row>
    <row r="119" spans="2:22" ht="14.95" customHeight="1">
      <c r="B119" s="17"/>
      <c r="C119" s="30"/>
      <c r="D119" s="30"/>
      <c r="E119" s="99"/>
      <c r="V119" s="20"/>
    </row>
    <row r="120" spans="2:22">
      <c r="B120" s="17"/>
      <c r="C120" s="30"/>
      <c r="D120" s="30"/>
      <c r="E120" s="99"/>
    </row>
    <row r="121" spans="2:22">
      <c r="B121" s="17"/>
      <c r="C121" s="30"/>
      <c r="D121" s="30"/>
      <c r="E121" s="99"/>
    </row>
    <row r="122" spans="2:22">
      <c r="B122" s="17"/>
      <c r="C122" s="30"/>
      <c r="D122" s="30"/>
      <c r="E122" s="99"/>
    </row>
    <row r="123" spans="2:22">
      <c r="B123" s="17"/>
      <c r="C123" s="30"/>
      <c r="D123" s="30"/>
      <c r="E123" s="99"/>
    </row>
    <row r="124" spans="2:22">
      <c r="B124" s="17"/>
      <c r="C124" s="30"/>
      <c r="D124" s="30"/>
      <c r="E124" s="99"/>
    </row>
    <row r="125" spans="2:22">
      <c r="B125" s="17"/>
      <c r="C125" s="30"/>
      <c r="D125" s="30"/>
      <c r="E125" s="99"/>
    </row>
    <row r="126" spans="2:22">
      <c r="B126" s="17"/>
      <c r="C126" s="30"/>
      <c r="D126" s="30"/>
      <c r="E126" s="99"/>
    </row>
    <row r="127" spans="2:22">
      <c r="B127" s="17"/>
      <c r="C127" s="30"/>
      <c r="D127" s="30"/>
      <c r="E127" s="99"/>
    </row>
    <row r="128" spans="2:22">
      <c r="B128" s="17"/>
      <c r="C128" s="30"/>
      <c r="D128" s="30"/>
      <c r="E128" s="99"/>
    </row>
    <row r="129" spans="1:22">
      <c r="B129" s="17"/>
      <c r="C129" s="30"/>
      <c r="D129" s="30"/>
      <c r="E129" s="99"/>
    </row>
    <row r="130" spans="1:22">
      <c r="B130" s="17"/>
      <c r="C130" s="30"/>
      <c r="D130" s="30"/>
      <c r="E130" s="99"/>
    </row>
    <row r="131" spans="1:22">
      <c r="B131" s="17"/>
      <c r="C131" s="30"/>
      <c r="D131" s="30"/>
      <c r="E131" s="99"/>
    </row>
    <row r="132" spans="1:22">
      <c r="B132" s="17"/>
      <c r="C132" s="30"/>
      <c r="D132" s="30"/>
      <c r="E132" s="99"/>
    </row>
    <row r="133" spans="1:22">
      <c r="B133" s="17"/>
      <c r="C133" s="30"/>
      <c r="D133" s="30"/>
      <c r="E133" s="99"/>
    </row>
    <row r="134" spans="1:22">
      <c r="B134" s="17"/>
      <c r="C134" s="30"/>
      <c r="D134" s="30"/>
      <c r="E134" s="99"/>
    </row>
    <row r="135" spans="1:22">
      <c r="B135" s="17"/>
      <c r="C135" s="30"/>
      <c r="D135" s="30"/>
      <c r="E135" s="99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99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99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99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99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99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99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99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99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99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99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99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99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99"/>
      <c r="F276" s="100"/>
      <c r="G276" s="100"/>
      <c r="H276" s="100"/>
      <c r="I276" s="100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7"/>
      <c r="C277" s="30"/>
      <c r="D277" s="30"/>
      <c r="E277" s="99"/>
      <c r="F277" s="100"/>
      <c r="G277" s="100"/>
      <c r="H277" s="100"/>
      <c r="I277" s="100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7"/>
      <c r="C278" s="30"/>
      <c r="D278" s="30"/>
      <c r="E278" s="99"/>
      <c r="F278" s="100"/>
      <c r="G278" s="100"/>
      <c r="H278" s="100"/>
      <c r="I278" s="100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7"/>
      <c r="C279" s="30"/>
      <c r="D279" s="30"/>
      <c r="E279" s="99"/>
      <c r="F279" s="100"/>
      <c r="G279" s="100"/>
      <c r="H279" s="100"/>
      <c r="I279" s="100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7"/>
      <c r="C280" s="30"/>
      <c r="D280" s="30"/>
      <c r="E280" s="99"/>
      <c r="F280" s="100"/>
      <c r="G280" s="100"/>
      <c r="H280" s="100"/>
      <c r="I280" s="100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7"/>
      <c r="C281" s="30"/>
      <c r="D281" s="30"/>
      <c r="E281" s="99"/>
      <c r="F281" s="100"/>
      <c r="G281" s="100"/>
      <c r="H281" s="100"/>
      <c r="I281" s="100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7"/>
      <c r="C282" s="30"/>
      <c r="D282" s="30"/>
      <c r="E282" s="99"/>
      <c r="F282" s="100"/>
      <c r="G282" s="100"/>
      <c r="H282" s="100"/>
      <c r="I282" s="100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7"/>
      <c r="C283" s="30"/>
      <c r="D283" s="30"/>
      <c r="E283" s="99"/>
      <c r="F283" s="100"/>
      <c r="G283" s="100"/>
      <c r="H283" s="100"/>
      <c r="I283" s="100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7"/>
      <c r="C284" s="30"/>
      <c r="D284" s="30"/>
      <c r="E284" s="99"/>
      <c r="F284" s="100"/>
      <c r="G284" s="100"/>
      <c r="H284" s="100"/>
      <c r="I284" s="100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7"/>
      <c r="C285" s="30"/>
      <c r="D285" s="30"/>
      <c r="E285" s="99"/>
      <c r="F285" s="100"/>
      <c r="G285" s="100"/>
      <c r="H285" s="100"/>
      <c r="I285" s="100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7"/>
      <c r="C286" s="30"/>
      <c r="D286" s="30"/>
      <c r="E286" s="99"/>
      <c r="F286" s="100"/>
      <c r="G286" s="100"/>
      <c r="H286" s="100"/>
      <c r="I286" s="100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7"/>
      <c r="C287" s="30"/>
      <c r="D287" s="30"/>
      <c r="E287" s="99"/>
      <c r="F287" s="100"/>
      <c r="G287" s="100"/>
      <c r="H287" s="100"/>
      <c r="I287" s="100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  <row r="288" spans="1:22" s="19" customFormat="1">
      <c r="A288" s="12"/>
      <c r="B288" s="17"/>
      <c r="C288" s="30"/>
      <c r="D288" s="30"/>
      <c r="E288" s="99"/>
      <c r="F288" s="100"/>
      <c r="G288" s="100"/>
      <c r="H288" s="100"/>
      <c r="I288" s="100"/>
      <c r="L288" s="12"/>
      <c r="M288" s="12"/>
      <c r="N288" s="12"/>
      <c r="O288" s="12"/>
      <c r="P288" s="12"/>
      <c r="Q288" s="12"/>
      <c r="R288" s="12"/>
      <c r="S288" s="12"/>
      <c r="T288" s="12"/>
      <c r="U288" s="66"/>
      <c r="V288" s="12"/>
    </row>
    <row r="289" spans="1:22" s="19" customFormat="1">
      <c r="A289" s="12"/>
      <c r="B289" s="17"/>
      <c r="C289" s="30"/>
      <c r="D289" s="30"/>
      <c r="E289" s="99"/>
      <c r="F289" s="100"/>
      <c r="G289" s="100"/>
      <c r="H289" s="100"/>
      <c r="I289" s="100"/>
      <c r="L289" s="12"/>
      <c r="M289" s="12"/>
      <c r="N289" s="12"/>
      <c r="O289" s="12"/>
      <c r="P289" s="12"/>
      <c r="Q289" s="12"/>
      <c r="R289" s="12"/>
      <c r="S289" s="12"/>
      <c r="T289" s="12"/>
      <c r="U289" s="66"/>
      <c r="V289" s="12"/>
    </row>
    <row r="290" spans="1:22" s="19" customFormat="1">
      <c r="A290" s="12"/>
      <c r="B290" s="17"/>
      <c r="C290" s="30"/>
      <c r="D290" s="30"/>
      <c r="E290" s="99"/>
      <c r="F290" s="100"/>
      <c r="G290" s="100"/>
      <c r="H290" s="100"/>
      <c r="I290" s="100"/>
      <c r="L290" s="12"/>
      <c r="M290" s="12"/>
      <c r="N290" s="12"/>
      <c r="O290" s="12"/>
      <c r="P290" s="12"/>
      <c r="Q290" s="12"/>
      <c r="R290" s="12"/>
      <c r="S290" s="12"/>
      <c r="T290" s="12"/>
      <c r="U290" s="66"/>
      <c r="V290" s="12"/>
    </row>
    <row r="291" spans="1:22" s="19" customFormat="1">
      <c r="A291" s="12"/>
      <c r="B291" s="17"/>
      <c r="C291" s="30"/>
      <c r="D291" s="30"/>
      <c r="E291" s="99"/>
      <c r="F291" s="100"/>
      <c r="G291" s="100"/>
      <c r="H291" s="100"/>
      <c r="I291" s="100"/>
      <c r="L291" s="12"/>
      <c r="M291" s="12"/>
      <c r="N291" s="12"/>
      <c r="O291" s="12"/>
      <c r="P291" s="12"/>
      <c r="Q291" s="12"/>
      <c r="R291" s="12"/>
      <c r="S291" s="12"/>
      <c r="T291" s="12"/>
      <c r="U291" s="66"/>
      <c r="V291" s="12"/>
    </row>
    <row r="292" spans="1:22" s="19" customFormat="1">
      <c r="A292" s="12"/>
      <c r="B292" s="17"/>
      <c r="C292" s="30"/>
      <c r="D292" s="30"/>
      <c r="E292" s="99"/>
      <c r="F292" s="100"/>
      <c r="G292" s="100"/>
      <c r="H292" s="100"/>
      <c r="I292" s="100"/>
      <c r="L292" s="12"/>
      <c r="M292" s="12"/>
      <c r="N292" s="12"/>
      <c r="O292" s="12"/>
      <c r="P292" s="12"/>
      <c r="Q292" s="12"/>
      <c r="R292" s="12"/>
      <c r="S292" s="12"/>
      <c r="T292" s="12"/>
      <c r="U292" s="66"/>
      <c r="V292" s="12"/>
    </row>
    <row r="293" spans="1:22" s="19" customFormat="1">
      <c r="A293" s="12"/>
      <c r="B293" s="17"/>
      <c r="C293" s="30"/>
      <c r="D293" s="30"/>
      <c r="E293" s="99"/>
      <c r="F293" s="100"/>
      <c r="G293" s="100"/>
      <c r="H293" s="100"/>
      <c r="I293" s="100"/>
      <c r="L293" s="12"/>
      <c r="M293" s="12"/>
      <c r="N293" s="12"/>
      <c r="O293" s="12"/>
      <c r="P293" s="12"/>
      <c r="Q293" s="12"/>
      <c r="R293" s="12"/>
      <c r="S293" s="12"/>
      <c r="T293" s="12"/>
      <c r="U293" s="66"/>
      <c r="V293" s="12"/>
    </row>
    <row r="294" spans="1:22" s="19" customFormat="1">
      <c r="A294" s="12"/>
      <c r="B294" s="17"/>
      <c r="C294" s="30"/>
      <c r="D294" s="30"/>
      <c r="E294" s="99"/>
      <c r="F294" s="100"/>
      <c r="G294" s="100"/>
      <c r="H294" s="100"/>
      <c r="I294" s="100"/>
      <c r="L294" s="12"/>
      <c r="M294" s="12"/>
      <c r="N294" s="12"/>
      <c r="O294" s="12"/>
      <c r="P294" s="12"/>
      <c r="Q294" s="12"/>
      <c r="R294" s="12"/>
      <c r="S294" s="12"/>
      <c r="T294" s="12"/>
      <c r="U294" s="66"/>
      <c r="V294" s="12"/>
    </row>
    <row r="295" spans="1:22" s="19" customFormat="1">
      <c r="A295" s="12"/>
      <c r="B295" s="17"/>
      <c r="C295" s="30"/>
      <c r="D295" s="30"/>
      <c r="E295" s="99"/>
      <c r="F295" s="100"/>
      <c r="G295" s="100"/>
      <c r="H295" s="100"/>
      <c r="I295" s="100"/>
      <c r="L295" s="12"/>
      <c r="M295" s="12"/>
      <c r="N295" s="12"/>
      <c r="O295" s="12"/>
      <c r="P295" s="12"/>
      <c r="Q295" s="12"/>
      <c r="R295" s="12"/>
      <c r="S295" s="12"/>
      <c r="T295" s="12"/>
      <c r="U295" s="66"/>
      <c r="V295" s="12"/>
    </row>
    <row r="296" spans="1:22" s="19" customFormat="1">
      <c r="A296" s="12"/>
      <c r="B296" s="17"/>
      <c r="C296" s="30"/>
      <c r="D296" s="30"/>
      <c r="E296" s="99"/>
      <c r="F296" s="100"/>
      <c r="G296" s="100"/>
      <c r="H296" s="100"/>
      <c r="I296" s="100"/>
      <c r="L296" s="12"/>
      <c r="M296" s="12"/>
      <c r="N296" s="12"/>
      <c r="O296" s="12"/>
      <c r="P296" s="12"/>
      <c r="Q296" s="12"/>
      <c r="R296" s="12"/>
      <c r="S296" s="12"/>
      <c r="T296" s="12"/>
      <c r="U296" s="66"/>
      <c r="V296" s="12"/>
    </row>
    <row r="297" spans="1:22" s="19" customFormat="1">
      <c r="A297" s="12"/>
      <c r="B297" s="17"/>
      <c r="C297" s="30"/>
      <c r="D297" s="30"/>
      <c r="E297" s="99"/>
      <c r="F297" s="100"/>
      <c r="G297" s="100"/>
      <c r="H297" s="100"/>
      <c r="I297" s="100"/>
      <c r="L297" s="12"/>
      <c r="M297" s="12"/>
      <c r="N297" s="12"/>
      <c r="O297" s="12"/>
      <c r="P297" s="12"/>
      <c r="Q297" s="12"/>
      <c r="R297" s="12"/>
      <c r="S297" s="12"/>
      <c r="T297" s="12"/>
      <c r="U297" s="66"/>
      <c r="V297" s="12"/>
    </row>
    <row r="298" spans="1:22" s="19" customFormat="1">
      <c r="A298" s="12"/>
      <c r="B298" s="17"/>
      <c r="C298" s="30"/>
      <c r="D298" s="30"/>
      <c r="E298" s="99"/>
      <c r="F298" s="100"/>
      <c r="G298" s="100"/>
      <c r="H298" s="100"/>
      <c r="I298" s="100"/>
      <c r="L298" s="12"/>
      <c r="M298" s="12"/>
      <c r="N298" s="12"/>
      <c r="O298" s="12"/>
      <c r="P298" s="12"/>
      <c r="Q298" s="12"/>
      <c r="R298" s="12"/>
      <c r="S298" s="12"/>
      <c r="T298" s="12"/>
      <c r="U298" s="66"/>
      <c r="V298" s="12"/>
    </row>
    <row r="299" spans="1:22" s="19" customFormat="1">
      <c r="A299" s="12"/>
      <c r="B299" s="17"/>
      <c r="C299" s="30"/>
      <c r="D299" s="30"/>
      <c r="E299" s="99"/>
      <c r="F299" s="100"/>
      <c r="G299" s="100"/>
      <c r="H299" s="100"/>
      <c r="I299" s="100"/>
      <c r="L299" s="12"/>
      <c r="M299" s="12"/>
      <c r="N299" s="12"/>
      <c r="O299" s="12"/>
      <c r="P299" s="12"/>
      <c r="Q299" s="12"/>
      <c r="R299" s="12"/>
      <c r="S299" s="12"/>
      <c r="T299" s="12"/>
      <c r="U299" s="66"/>
      <c r="V299" s="12"/>
    </row>
    <row r="300" spans="1:22" s="19" customFormat="1">
      <c r="A300" s="12"/>
      <c r="B300" s="17"/>
      <c r="C300" s="30"/>
      <c r="D300" s="30"/>
      <c r="E300" s="99"/>
      <c r="F300" s="100"/>
      <c r="G300" s="100"/>
      <c r="H300" s="100"/>
      <c r="I300" s="100"/>
      <c r="L300" s="12"/>
      <c r="M300" s="12"/>
      <c r="N300" s="12"/>
      <c r="O300" s="12"/>
      <c r="P300" s="12"/>
      <c r="Q300" s="12"/>
      <c r="R300" s="12"/>
      <c r="S300" s="12"/>
      <c r="T300" s="12"/>
      <c r="U300" s="66"/>
      <c r="V300" s="12"/>
    </row>
    <row r="301" spans="1:22" s="19" customFormat="1">
      <c r="A301" s="12"/>
      <c r="B301" s="17"/>
      <c r="C301" s="30"/>
      <c r="D301" s="30"/>
      <c r="E301" s="99"/>
      <c r="F301" s="100"/>
      <c r="G301" s="100"/>
      <c r="H301" s="100"/>
      <c r="I301" s="100"/>
      <c r="L301" s="12"/>
      <c r="M301" s="12"/>
      <c r="N301" s="12"/>
      <c r="O301" s="12"/>
      <c r="P301" s="12"/>
      <c r="Q301" s="12"/>
      <c r="R301" s="12"/>
      <c r="S301" s="12"/>
      <c r="T301" s="12"/>
      <c r="U301" s="66"/>
      <c r="V301" s="12"/>
    </row>
    <row r="302" spans="1:22" s="19" customFormat="1">
      <c r="A302" s="12"/>
      <c r="B302" s="17"/>
      <c r="C302" s="30"/>
      <c r="D302" s="30"/>
      <c r="E302" s="99"/>
      <c r="F302" s="100"/>
      <c r="G302" s="100"/>
      <c r="H302" s="100"/>
      <c r="I302" s="100"/>
      <c r="L302" s="12"/>
      <c r="M302" s="12"/>
      <c r="N302" s="12"/>
      <c r="O302" s="12"/>
      <c r="P302" s="12"/>
      <c r="Q302" s="12"/>
      <c r="R302" s="12"/>
      <c r="S302" s="12"/>
      <c r="T302" s="12"/>
      <c r="U302" s="66"/>
      <c r="V302" s="12"/>
    </row>
    <row r="303" spans="1:22" s="19" customFormat="1">
      <c r="A303" s="12"/>
      <c r="B303" s="17"/>
      <c r="C303" s="30"/>
      <c r="D303" s="30"/>
      <c r="E303" s="99"/>
      <c r="F303" s="100"/>
      <c r="G303" s="100"/>
      <c r="H303" s="100"/>
      <c r="I303" s="100"/>
      <c r="L303" s="12"/>
      <c r="M303" s="12"/>
      <c r="N303" s="12"/>
      <c r="O303" s="12"/>
      <c r="P303" s="12"/>
      <c r="Q303" s="12"/>
      <c r="R303" s="12"/>
      <c r="S303" s="12"/>
      <c r="T303" s="12"/>
      <c r="U303" s="66"/>
      <c r="V303" s="12"/>
    </row>
    <row r="304" spans="1:22" s="19" customFormat="1">
      <c r="A304" s="12"/>
      <c r="B304" s="17"/>
      <c r="C304" s="30"/>
      <c r="D304" s="30"/>
      <c r="E304" s="99"/>
      <c r="F304" s="100"/>
      <c r="G304" s="100"/>
      <c r="H304" s="100"/>
      <c r="I304" s="100"/>
      <c r="L304" s="12"/>
      <c r="M304" s="12"/>
      <c r="N304" s="12"/>
      <c r="O304" s="12"/>
      <c r="P304" s="12"/>
      <c r="Q304" s="12"/>
      <c r="R304" s="12"/>
      <c r="S304" s="12"/>
      <c r="T304" s="12"/>
      <c r="U304" s="66"/>
      <c r="V304" s="12"/>
    </row>
    <row r="305" spans="1:22" s="19" customFormat="1">
      <c r="A305" s="12"/>
      <c r="B305" s="17"/>
      <c r="C305" s="30"/>
      <c r="D305" s="30"/>
      <c r="E305" s="99"/>
      <c r="F305" s="100"/>
      <c r="G305" s="100"/>
      <c r="H305" s="100"/>
      <c r="I305" s="100"/>
      <c r="L305" s="12"/>
      <c r="M305" s="12"/>
      <c r="N305" s="12"/>
      <c r="O305" s="12"/>
      <c r="P305" s="12"/>
      <c r="Q305" s="12"/>
      <c r="R305" s="12"/>
      <c r="S305" s="12"/>
      <c r="T305" s="12"/>
      <c r="U305" s="66"/>
      <c r="V305" s="12"/>
    </row>
    <row r="306" spans="1:22" s="19" customFormat="1">
      <c r="A306" s="12"/>
      <c r="B306" s="17"/>
      <c r="C306" s="30"/>
      <c r="D306" s="30"/>
      <c r="E306" s="99"/>
      <c r="F306" s="100"/>
      <c r="G306" s="100"/>
      <c r="H306" s="100"/>
      <c r="I306" s="100"/>
      <c r="L306" s="12"/>
      <c r="M306" s="12"/>
      <c r="N306" s="12"/>
      <c r="O306" s="12"/>
      <c r="P306" s="12"/>
      <c r="Q306" s="12"/>
      <c r="R306" s="12"/>
      <c r="S306" s="12"/>
      <c r="T306" s="12"/>
      <c r="U306" s="66"/>
      <c r="V306" s="12"/>
    </row>
    <row r="307" spans="1:22" s="19" customFormat="1">
      <c r="A307" s="12"/>
      <c r="B307" s="17"/>
      <c r="C307" s="30"/>
      <c r="D307" s="30"/>
      <c r="E307" s="99"/>
      <c r="F307" s="100"/>
      <c r="G307" s="100"/>
      <c r="H307" s="100"/>
      <c r="I307" s="100"/>
      <c r="L307" s="12"/>
      <c r="M307" s="12"/>
      <c r="N307" s="12"/>
      <c r="O307" s="12"/>
      <c r="P307" s="12"/>
      <c r="Q307" s="12"/>
      <c r="R307" s="12"/>
      <c r="S307" s="12"/>
      <c r="T307" s="12"/>
      <c r="U307" s="66"/>
      <c r="V307" s="12"/>
    </row>
    <row r="308" spans="1:22" s="19" customFormat="1">
      <c r="A308" s="12"/>
      <c r="B308" s="17"/>
      <c r="C308" s="30"/>
      <c r="D308" s="30"/>
      <c r="E308" s="99"/>
      <c r="F308" s="100"/>
      <c r="G308" s="100"/>
      <c r="H308" s="100"/>
      <c r="I308" s="100"/>
      <c r="L308" s="12"/>
      <c r="M308" s="12"/>
      <c r="N308" s="12"/>
      <c r="O308" s="12"/>
      <c r="P308" s="12"/>
      <c r="Q308" s="12"/>
      <c r="R308" s="12"/>
      <c r="S308" s="12"/>
      <c r="T308" s="12"/>
      <c r="U308" s="66"/>
      <c r="V308" s="12"/>
    </row>
    <row r="309" spans="1:22" s="19" customFormat="1">
      <c r="A309" s="12"/>
      <c r="B309" s="17"/>
      <c r="C309" s="30"/>
      <c r="D309" s="30"/>
      <c r="E309" s="99"/>
      <c r="F309" s="100"/>
      <c r="G309" s="100"/>
      <c r="H309" s="100"/>
      <c r="I309" s="100"/>
      <c r="L309" s="12"/>
      <c r="M309" s="12"/>
      <c r="N309" s="12"/>
      <c r="O309" s="12"/>
      <c r="P309" s="12"/>
      <c r="Q309" s="12"/>
      <c r="R309" s="12"/>
      <c r="S309" s="12"/>
      <c r="T309" s="12"/>
      <c r="U309" s="66"/>
      <c r="V309" s="12"/>
    </row>
    <row r="310" spans="1:22" s="19" customFormat="1">
      <c r="A310" s="12"/>
      <c r="B310" s="17"/>
      <c r="C310" s="30"/>
      <c r="D310" s="30"/>
      <c r="E310" s="99"/>
      <c r="F310" s="100"/>
      <c r="G310" s="100"/>
      <c r="H310" s="100"/>
      <c r="I310" s="100"/>
      <c r="L310" s="12"/>
      <c r="M310" s="12"/>
      <c r="N310" s="12"/>
      <c r="O310" s="12"/>
      <c r="P310" s="12"/>
      <c r="Q310" s="12"/>
      <c r="R310" s="12"/>
      <c r="S310" s="12"/>
      <c r="T310" s="12"/>
      <c r="U310" s="66"/>
      <c r="V310" s="12"/>
    </row>
    <row r="311" spans="1:22" s="19" customFormat="1">
      <c r="A311" s="12"/>
      <c r="B311" s="17"/>
      <c r="C311" s="30"/>
      <c r="D311" s="30"/>
      <c r="E311" s="99"/>
      <c r="F311" s="100"/>
      <c r="G311" s="100"/>
      <c r="H311" s="100"/>
      <c r="I311" s="100"/>
      <c r="L311" s="12"/>
      <c r="M311" s="12"/>
      <c r="N311" s="12"/>
      <c r="O311" s="12"/>
      <c r="P311" s="12"/>
      <c r="Q311" s="12"/>
      <c r="R311" s="12"/>
      <c r="S311" s="12"/>
      <c r="T311" s="12"/>
      <c r="U311" s="66"/>
      <c r="V311" s="12"/>
    </row>
    <row r="312" spans="1:22" s="19" customFormat="1">
      <c r="A312" s="12"/>
      <c r="B312" s="17"/>
      <c r="C312" s="30"/>
      <c r="D312" s="30"/>
      <c r="E312" s="99"/>
      <c r="F312" s="100"/>
      <c r="G312" s="100"/>
      <c r="H312" s="100"/>
      <c r="I312" s="100"/>
      <c r="L312" s="12"/>
      <c r="M312" s="12"/>
      <c r="N312" s="12"/>
      <c r="O312" s="12"/>
      <c r="P312" s="12"/>
      <c r="Q312" s="12"/>
      <c r="R312" s="12"/>
      <c r="S312" s="12"/>
      <c r="T312" s="12"/>
      <c r="U312" s="66"/>
      <c r="V312" s="12"/>
    </row>
    <row r="313" spans="1:22" s="19" customFormat="1">
      <c r="A313" s="12"/>
      <c r="B313" s="17"/>
      <c r="C313" s="30"/>
      <c r="D313" s="30"/>
      <c r="E313" s="99"/>
      <c r="F313" s="100"/>
      <c r="G313" s="100"/>
      <c r="H313" s="100"/>
      <c r="I313" s="100"/>
      <c r="L313" s="12"/>
      <c r="M313" s="12"/>
      <c r="N313" s="12"/>
      <c r="O313" s="12"/>
      <c r="P313" s="12"/>
      <c r="Q313" s="12"/>
      <c r="R313" s="12"/>
      <c r="S313" s="12"/>
      <c r="T313" s="12"/>
      <c r="U313" s="66"/>
      <c r="V313" s="12"/>
    </row>
    <row r="314" spans="1:22" s="19" customFormat="1">
      <c r="A314" s="12"/>
      <c r="B314" s="17"/>
      <c r="C314" s="30"/>
      <c r="D314" s="30"/>
      <c r="E314" s="99"/>
      <c r="F314" s="100"/>
      <c r="G314" s="100"/>
      <c r="H314" s="100"/>
      <c r="I314" s="100"/>
      <c r="L314" s="12"/>
      <c r="M314" s="12"/>
      <c r="N314" s="12"/>
      <c r="O314" s="12"/>
      <c r="P314" s="12"/>
      <c r="Q314" s="12"/>
      <c r="R314" s="12"/>
      <c r="S314" s="12"/>
      <c r="T314" s="12"/>
      <c r="U314" s="66"/>
      <c r="V314" s="12"/>
    </row>
    <row r="315" spans="1:22" s="19" customFormat="1">
      <c r="A315" s="12"/>
      <c r="B315" s="17"/>
      <c r="C315" s="30"/>
      <c r="D315" s="30"/>
      <c r="E315" s="99"/>
      <c r="F315" s="100"/>
      <c r="G315" s="100"/>
      <c r="H315" s="100"/>
      <c r="I315" s="100"/>
      <c r="L315" s="12"/>
      <c r="M315" s="12"/>
      <c r="N315" s="12"/>
      <c r="O315" s="12"/>
      <c r="P315" s="12"/>
      <c r="Q315" s="12"/>
      <c r="R315" s="12"/>
      <c r="S315" s="12"/>
      <c r="T315" s="12"/>
      <c r="U315" s="66"/>
      <c r="V315" s="12"/>
    </row>
    <row r="316" spans="1:22" s="19" customFormat="1">
      <c r="A316" s="12"/>
      <c r="B316" s="17"/>
      <c r="C316" s="30"/>
      <c r="D316" s="30"/>
      <c r="E316" s="99"/>
      <c r="F316" s="100"/>
      <c r="G316" s="100"/>
      <c r="H316" s="100"/>
      <c r="I316" s="100"/>
      <c r="L316" s="12"/>
      <c r="M316" s="12"/>
      <c r="N316" s="12"/>
      <c r="O316" s="12"/>
      <c r="P316" s="12"/>
      <c r="Q316" s="12"/>
      <c r="R316" s="12"/>
      <c r="S316" s="12"/>
      <c r="T316" s="12"/>
      <c r="U316" s="66"/>
      <c r="V316" s="12"/>
    </row>
    <row r="317" spans="1:22" s="19" customFormat="1">
      <c r="A317" s="12"/>
      <c r="B317" s="17"/>
      <c r="C317" s="30"/>
      <c r="D317" s="30"/>
      <c r="E317" s="99"/>
      <c r="F317" s="100"/>
      <c r="G317" s="100"/>
      <c r="H317" s="100"/>
      <c r="I317" s="100"/>
      <c r="L317" s="12"/>
      <c r="M317" s="12"/>
      <c r="N317" s="12"/>
      <c r="O317" s="12"/>
      <c r="P317" s="12"/>
      <c r="Q317" s="12"/>
      <c r="R317" s="12"/>
      <c r="S317" s="12"/>
      <c r="T317" s="12"/>
      <c r="U317" s="66"/>
      <c r="V317" s="12"/>
    </row>
    <row r="318" spans="1:22" s="19" customFormat="1">
      <c r="A318" s="12"/>
      <c r="B318" s="17"/>
      <c r="C318" s="30"/>
      <c r="D318" s="30"/>
      <c r="E318" s="99"/>
      <c r="F318" s="100"/>
      <c r="G318" s="100"/>
      <c r="H318" s="100"/>
      <c r="I318" s="100"/>
      <c r="L318" s="12"/>
      <c r="M318" s="12"/>
      <c r="N318" s="12"/>
      <c r="O318" s="12"/>
      <c r="P318" s="12"/>
      <c r="Q318" s="12"/>
      <c r="R318" s="12"/>
      <c r="S318" s="12"/>
      <c r="T318" s="12"/>
      <c r="U318" s="66"/>
      <c r="V318" s="12"/>
    </row>
    <row r="319" spans="1:22" s="19" customFormat="1">
      <c r="A319" s="12"/>
      <c r="B319" s="17"/>
      <c r="C319" s="30"/>
      <c r="D319" s="30"/>
      <c r="E319" s="99"/>
      <c r="F319" s="100"/>
      <c r="G319" s="100"/>
      <c r="H319" s="100"/>
      <c r="I319" s="100"/>
      <c r="L319" s="12"/>
      <c r="M319" s="12"/>
      <c r="N319" s="12"/>
      <c r="O319" s="12"/>
      <c r="P319" s="12"/>
      <c r="Q319" s="12"/>
      <c r="R319" s="12"/>
      <c r="S319" s="12"/>
      <c r="T319" s="12"/>
      <c r="U319" s="66"/>
      <c r="V319" s="12"/>
    </row>
    <row r="320" spans="1:22" s="19" customFormat="1">
      <c r="A320" s="12"/>
      <c r="B320" s="17"/>
      <c r="C320" s="30"/>
      <c r="D320" s="30"/>
      <c r="E320" s="99"/>
      <c r="F320" s="100"/>
      <c r="G320" s="100"/>
      <c r="H320" s="100"/>
      <c r="I320" s="100"/>
      <c r="L320" s="12"/>
      <c r="M320" s="12"/>
      <c r="N320" s="12"/>
      <c r="O320" s="12"/>
      <c r="P320" s="12"/>
      <c r="Q320" s="12"/>
      <c r="R320" s="12"/>
      <c r="S320" s="12"/>
      <c r="T320" s="12"/>
      <c r="U320" s="66"/>
      <c r="V320" s="12"/>
    </row>
    <row r="321" spans="1:22" s="19" customFormat="1">
      <c r="A321" s="12"/>
      <c r="B321" s="17"/>
      <c r="C321" s="30"/>
      <c r="D321" s="30"/>
      <c r="E321" s="99"/>
      <c r="F321" s="100"/>
      <c r="G321" s="100"/>
      <c r="H321" s="100"/>
      <c r="I321" s="100"/>
      <c r="L321" s="12"/>
      <c r="M321" s="12"/>
      <c r="N321" s="12"/>
      <c r="O321" s="12"/>
      <c r="P321" s="12"/>
      <c r="Q321" s="12"/>
      <c r="R321" s="12"/>
      <c r="S321" s="12"/>
      <c r="T321" s="12"/>
      <c r="U321" s="66"/>
      <c r="V321" s="12"/>
    </row>
    <row r="322" spans="1:22" s="19" customFormat="1">
      <c r="A322" s="12"/>
      <c r="B322" s="18"/>
      <c r="C322" s="29"/>
      <c r="D322" s="29"/>
      <c r="E322" s="97"/>
      <c r="F322" s="100"/>
      <c r="G322" s="100"/>
      <c r="H322" s="100"/>
      <c r="I322" s="100"/>
      <c r="L322" s="12"/>
      <c r="M322" s="12"/>
      <c r="N322" s="12"/>
      <c r="O322" s="12"/>
      <c r="P322" s="12"/>
      <c r="Q322" s="12"/>
      <c r="R322" s="12"/>
      <c r="S322" s="12"/>
      <c r="T322" s="12"/>
      <c r="U322" s="66"/>
      <c r="V322" s="12"/>
    </row>
    <row r="323" spans="1:22" s="19" customFormat="1">
      <c r="A323" s="12"/>
      <c r="B323" s="18"/>
      <c r="C323" s="29"/>
      <c r="D323" s="29"/>
      <c r="E323" s="97"/>
      <c r="F323" s="100"/>
      <c r="G323" s="100"/>
      <c r="H323" s="100"/>
      <c r="I323" s="100"/>
      <c r="L323" s="12"/>
      <c r="M323" s="12"/>
      <c r="N323" s="12"/>
      <c r="O323" s="12"/>
      <c r="P323" s="12"/>
      <c r="Q323" s="12"/>
      <c r="R323" s="12"/>
      <c r="S323" s="12"/>
      <c r="T323" s="12"/>
      <c r="U323" s="66"/>
      <c r="V323" s="12"/>
    </row>
    <row r="324" spans="1:22" s="19" customFormat="1">
      <c r="A324" s="12"/>
      <c r="B324" s="18"/>
      <c r="C324" s="29"/>
      <c r="D324" s="29"/>
      <c r="E324" s="97"/>
      <c r="F324" s="100"/>
      <c r="G324" s="100"/>
      <c r="H324" s="100"/>
      <c r="I324" s="100"/>
      <c r="L324" s="12"/>
      <c r="M324" s="12"/>
      <c r="N324" s="12"/>
      <c r="O324" s="12"/>
      <c r="P324" s="12"/>
      <c r="Q324" s="12"/>
      <c r="R324" s="12"/>
      <c r="S324" s="12"/>
      <c r="T324" s="12"/>
      <c r="U324" s="66"/>
      <c r="V324" s="12"/>
    </row>
    <row r="325" spans="1:22" s="19" customFormat="1">
      <c r="A325" s="12"/>
      <c r="B325" s="18"/>
      <c r="C325" s="29"/>
      <c r="D325" s="29"/>
      <c r="E325" s="97"/>
      <c r="F325" s="100"/>
      <c r="G325" s="100"/>
      <c r="H325" s="100"/>
      <c r="I325" s="100"/>
      <c r="L325" s="12"/>
      <c r="M325" s="12"/>
      <c r="N325" s="12"/>
      <c r="O325" s="12"/>
      <c r="P325" s="12"/>
      <c r="Q325" s="12"/>
      <c r="R325" s="12"/>
      <c r="S325" s="12"/>
      <c r="T325" s="12"/>
      <c r="U325" s="66"/>
      <c r="V325" s="12"/>
    </row>
    <row r="326" spans="1:22" s="19" customFormat="1">
      <c r="A326" s="12"/>
      <c r="B326" s="18"/>
      <c r="C326" s="29"/>
      <c r="D326" s="29"/>
      <c r="E326" s="97"/>
      <c r="F326" s="100"/>
      <c r="G326" s="100"/>
      <c r="H326" s="100"/>
      <c r="I326" s="100"/>
      <c r="L326" s="12"/>
      <c r="M326" s="12"/>
      <c r="N326" s="12"/>
      <c r="O326" s="12"/>
      <c r="P326" s="12"/>
      <c r="Q326" s="12"/>
      <c r="R326" s="12"/>
      <c r="S326" s="12"/>
      <c r="T326" s="12"/>
      <c r="U326" s="66"/>
      <c r="V326" s="12"/>
    </row>
    <row r="327" spans="1:22" s="19" customFormat="1">
      <c r="A327" s="12"/>
      <c r="B327" s="18"/>
      <c r="C327" s="29"/>
      <c r="D327" s="29"/>
      <c r="E327" s="97"/>
      <c r="F327" s="100"/>
      <c r="G327" s="100"/>
      <c r="H327" s="100"/>
      <c r="I327" s="100"/>
      <c r="L327" s="12"/>
      <c r="M327" s="12"/>
      <c r="N327" s="12"/>
      <c r="O327" s="12"/>
      <c r="P327" s="12"/>
      <c r="Q327" s="12"/>
      <c r="R327" s="12"/>
      <c r="S327" s="12"/>
      <c r="T327" s="12"/>
      <c r="U327" s="66"/>
      <c r="V327" s="12"/>
    </row>
    <row r="328" spans="1:22" s="19" customFormat="1">
      <c r="A328" s="12"/>
      <c r="B328" s="18"/>
      <c r="C328" s="29"/>
      <c r="D328" s="29"/>
      <c r="E328" s="97"/>
      <c r="F328" s="100"/>
      <c r="G328" s="100"/>
      <c r="H328" s="100"/>
      <c r="I328" s="100"/>
      <c r="L328" s="12"/>
      <c r="M328" s="12"/>
      <c r="N328" s="12"/>
      <c r="O328" s="12"/>
      <c r="P328" s="12"/>
      <c r="Q328" s="12"/>
      <c r="R328" s="12"/>
      <c r="S328" s="12"/>
      <c r="T328" s="12"/>
      <c r="U328" s="66"/>
      <c r="V328" s="12"/>
    </row>
    <row r="329" spans="1:22" s="19" customFormat="1">
      <c r="A329" s="12"/>
      <c r="B329" s="18"/>
      <c r="C329" s="29"/>
      <c r="D329" s="29"/>
      <c r="E329" s="97"/>
      <c r="F329" s="100"/>
      <c r="G329" s="100"/>
      <c r="H329" s="100"/>
      <c r="I329" s="100"/>
      <c r="L329" s="12"/>
      <c r="M329" s="12"/>
      <c r="N329" s="12"/>
      <c r="O329" s="12"/>
      <c r="P329" s="12"/>
      <c r="Q329" s="12"/>
      <c r="R329" s="12"/>
      <c r="S329" s="12"/>
      <c r="T329" s="12"/>
      <c r="U329" s="66"/>
      <c r="V329" s="12"/>
    </row>
    <row r="330" spans="1:22" s="19" customFormat="1">
      <c r="A330" s="12"/>
      <c r="B330" s="18"/>
      <c r="C330" s="29"/>
      <c r="D330" s="29"/>
      <c r="E330" s="97"/>
      <c r="F330" s="100"/>
      <c r="G330" s="100"/>
      <c r="H330" s="100"/>
      <c r="I330" s="100"/>
      <c r="L330" s="12"/>
      <c r="M330" s="12"/>
      <c r="N330" s="12"/>
      <c r="O330" s="12"/>
      <c r="P330" s="12"/>
      <c r="Q330" s="12"/>
      <c r="R330" s="12"/>
      <c r="S330" s="12"/>
      <c r="T330" s="12"/>
      <c r="U330" s="66"/>
      <c r="V330" s="12"/>
    </row>
    <row r="331" spans="1:22" s="19" customFormat="1">
      <c r="A331" s="12"/>
      <c r="B331" s="18"/>
      <c r="C331" s="29"/>
      <c r="D331" s="29"/>
      <c r="E331" s="97"/>
      <c r="F331" s="100"/>
      <c r="G331" s="100"/>
      <c r="H331" s="100"/>
      <c r="I331" s="100"/>
      <c r="L331" s="12"/>
      <c r="M331" s="12"/>
      <c r="N331" s="12"/>
      <c r="O331" s="12"/>
      <c r="P331" s="12"/>
      <c r="Q331" s="12"/>
      <c r="R331" s="12"/>
      <c r="S331" s="12"/>
      <c r="T331" s="12"/>
      <c r="U331" s="66"/>
      <c r="V331" s="12"/>
    </row>
    <row r="332" spans="1:22" s="19" customFormat="1">
      <c r="A332" s="12"/>
      <c r="B332" s="18"/>
      <c r="C332" s="29"/>
      <c r="D332" s="29"/>
      <c r="E332" s="97"/>
      <c r="F332" s="100"/>
      <c r="G332" s="100"/>
      <c r="H332" s="100"/>
      <c r="I332" s="100"/>
      <c r="L332" s="12"/>
      <c r="M332" s="12"/>
      <c r="N332" s="12"/>
      <c r="O332" s="12"/>
      <c r="P332" s="12"/>
      <c r="Q332" s="12"/>
      <c r="R332" s="12"/>
      <c r="S332" s="12"/>
      <c r="T332" s="12"/>
      <c r="U332" s="66"/>
      <c r="V332" s="12"/>
    </row>
    <row r="333" spans="1:22" s="19" customFormat="1">
      <c r="A333" s="12"/>
      <c r="B333" s="18"/>
      <c r="C333" s="29"/>
      <c r="D333" s="29"/>
      <c r="E333" s="97"/>
      <c r="F333" s="100"/>
      <c r="G333" s="100"/>
      <c r="H333" s="100"/>
      <c r="I333" s="100"/>
      <c r="L333" s="12"/>
      <c r="M333" s="12"/>
      <c r="N333" s="12"/>
      <c r="O333" s="12"/>
      <c r="P333" s="12"/>
      <c r="Q333" s="12"/>
      <c r="R333" s="12"/>
      <c r="S333" s="12"/>
      <c r="T333" s="12"/>
      <c r="U333" s="66"/>
      <c r="V333" s="12"/>
    </row>
    <row r="334" spans="1:22" s="19" customFormat="1">
      <c r="A334" s="12"/>
      <c r="B334" s="18"/>
      <c r="C334" s="29"/>
      <c r="D334" s="29"/>
      <c r="E334" s="97"/>
      <c r="F334" s="100"/>
      <c r="G334" s="100"/>
      <c r="H334" s="100"/>
      <c r="I334" s="100"/>
      <c r="L334" s="12"/>
      <c r="M334" s="12"/>
      <c r="N334" s="12"/>
      <c r="O334" s="12"/>
      <c r="P334" s="12"/>
      <c r="Q334" s="12"/>
      <c r="R334" s="12"/>
      <c r="S334" s="12"/>
      <c r="T334" s="12"/>
      <c r="U334" s="66"/>
      <c r="V334" s="12"/>
    </row>
    <row r="335" spans="1:22" s="19" customFormat="1">
      <c r="A335" s="12"/>
      <c r="B335" s="18"/>
      <c r="C335" s="29"/>
      <c r="D335" s="29"/>
      <c r="E335" s="97"/>
      <c r="F335" s="100"/>
      <c r="G335" s="100"/>
      <c r="H335" s="100"/>
      <c r="I335" s="100"/>
      <c r="L335" s="12"/>
      <c r="M335" s="12"/>
      <c r="N335" s="12"/>
      <c r="O335" s="12"/>
      <c r="P335" s="12"/>
      <c r="Q335" s="12"/>
      <c r="R335" s="12"/>
      <c r="S335" s="12"/>
      <c r="T335" s="12"/>
      <c r="U335" s="66"/>
      <c r="V335" s="12"/>
    </row>
    <row r="336" spans="1:22" s="19" customFormat="1">
      <c r="A336" s="12"/>
      <c r="B336" s="18"/>
      <c r="C336" s="29"/>
      <c r="D336" s="29"/>
      <c r="E336" s="97"/>
      <c r="F336" s="100"/>
      <c r="G336" s="100"/>
      <c r="H336" s="100"/>
      <c r="I336" s="100"/>
      <c r="L336" s="12"/>
      <c r="M336" s="12"/>
      <c r="N336" s="12"/>
      <c r="O336" s="12"/>
      <c r="P336" s="12"/>
      <c r="Q336" s="12"/>
      <c r="R336" s="12"/>
      <c r="S336" s="12"/>
      <c r="T336" s="12"/>
      <c r="U336" s="66"/>
      <c r="V336" s="12"/>
    </row>
    <row r="337" spans="1:22" s="19" customFormat="1">
      <c r="A337" s="12"/>
      <c r="B337" s="18"/>
      <c r="C337" s="29"/>
      <c r="D337" s="29"/>
      <c r="E337" s="97"/>
      <c r="F337" s="100"/>
      <c r="G337" s="100"/>
      <c r="H337" s="100"/>
      <c r="I337" s="100"/>
      <c r="L337" s="12"/>
      <c r="M337" s="12"/>
      <c r="N337" s="12"/>
      <c r="O337" s="12"/>
      <c r="P337" s="12"/>
      <c r="Q337" s="12"/>
      <c r="R337" s="12"/>
      <c r="S337" s="12"/>
      <c r="T337" s="12"/>
      <c r="U337" s="66"/>
      <c r="V337" s="12"/>
    </row>
    <row r="338" spans="1:22" s="19" customFormat="1">
      <c r="A338" s="12"/>
      <c r="B338" s="18"/>
      <c r="C338" s="29"/>
      <c r="D338" s="29"/>
      <c r="E338" s="97"/>
      <c r="F338" s="100"/>
      <c r="G338" s="100"/>
      <c r="H338" s="100"/>
      <c r="I338" s="100"/>
      <c r="L338" s="12"/>
      <c r="M338" s="12"/>
      <c r="N338" s="12"/>
      <c r="O338" s="12"/>
      <c r="P338" s="12"/>
      <c r="Q338" s="12"/>
      <c r="R338" s="12"/>
      <c r="S338" s="12"/>
      <c r="T338" s="12"/>
      <c r="U338" s="66"/>
      <c r="V338" s="12"/>
    </row>
    <row r="339" spans="1:22" s="19" customFormat="1">
      <c r="A339" s="12"/>
      <c r="B339" s="18"/>
      <c r="C339" s="29"/>
      <c r="D339" s="29"/>
      <c r="E339" s="97"/>
      <c r="F339" s="100"/>
      <c r="G339" s="100"/>
      <c r="H339" s="100"/>
      <c r="I339" s="100"/>
      <c r="L339" s="12"/>
      <c r="M339" s="12"/>
      <c r="N339" s="12"/>
      <c r="O339" s="12"/>
      <c r="P339" s="12"/>
      <c r="Q339" s="12"/>
      <c r="R339" s="12"/>
      <c r="S339" s="12"/>
      <c r="T339" s="12"/>
      <c r="U339" s="66"/>
      <c r="V339" s="12"/>
    </row>
    <row r="340" spans="1:22" s="19" customFormat="1">
      <c r="A340" s="12"/>
      <c r="B340" s="18"/>
      <c r="C340" s="29"/>
      <c r="D340" s="29"/>
      <c r="E340" s="97"/>
      <c r="F340" s="100"/>
      <c r="G340" s="100"/>
      <c r="H340" s="100"/>
      <c r="I340" s="100"/>
      <c r="L340" s="12"/>
      <c r="M340" s="12"/>
      <c r="N340" s="12"/>
      <c r="O340" s="12"/>
      <c r="P340" s="12"/>
      <c r="Q340" s="12"/>
      <c r="R340" s="12"/>
      <c r="S340" s="12"/>
      <c r="T340" s="12"/>
      <c r="U340" s="66"/>
      <c r="V340" s="12"/>
    </row>
    <row r="341" spans="1:22" s="19" customFormat="1">
      <c r="A341" s="12"/>
      <c r="B341" s="18"/>
      <c r="C341" s="29"/>
      <c r="D341" s="29"/>
      <c r="E341" s="97"/>
      <c r="F341" s="100"/>
      <c r="G341" s="100"/>
      <c r="H341" s="100"/>
      <c r="I341" s="100"/>
      <c r="L341" s="12"/>
      <c r="M341" s="12"/>
      <c r="N341" s="12"/>
      <c r="O341" s="12"/>
      <c r="P341" s="12"/>
      <c r="Q341" s="12"/>
      <c r="R341" s="12"/>
      <c r="S341" s="12"/>
      <c r="T341" s="12"/>
      <c r="U341" s="66"/>
      <c r="V341" s="12"/>
    </row>
    <row r="342" spans="1:22" s="19" customFormat="1">
      <c r="A342" s="12"/>
      <c r="B342" s="18"/>
      <c r="C342" s="29"/>
      <c r="D342" s="29"/>
      <c r="E342" s="97"/>
      <c r="F342" s="100"/>
      <c r="G342" s="100"/>
      <c r="H342" s="100"/>
      <c r="I342" s="100"/>
      <c r="L342" s="12"/>
      <c r="M342" s="12"/>
      <c r="N342" s="12"/>
      <c r="O342" s="12"/>
      <c r="P342" s="12"/>
      <c r="Q342" s="12"/>
      <c r="R342" s="12"/>
      <c r="S342" s="12"/>
      <c r="T342" s="12"/>
      <c r="U342" s="66"/>
      <c r="V342" s="12"/>
    </row>
    <row r="343" spans="1:22" s="19" customFormat="1">
      <c r="A343" s="12"/>
      <c r="B343" s="18"/>
      <c r="C343" s="29"/>
      <c r="D343" s="29"/>
      <c r="E343" s="97"/>
      <c r="F343" s="100"/>
      <c r="G343" s="100"/>
      <c r="H343" s="100"/>
      <c r="I343" s="100"/>
      <c r="L343" s="12"/>
      <c r="M343" s="12"/>
      <c r="N343" s="12"/>
      <c r="O343" s="12"/>
      <c r="P343" s="12"/>
      <c r="Q343" s="12"/>
      <c r="R343" s="12"/>
      <c r="S343" s="12"/>
      <c r="T343" s="12"/>
      <c r="U343" s="66"/>
      <c r="V343" s="12"/>
    </row>
    <row r="344" spans="1:22" s="19" customFormat="1">
      <c r="A344" s="12"/>
      <c r="B344" s="18"/>
      <c r="C344" s="29"/>
      <c r="D344" s="29"/>
      <c r="E344" s="97"/>
      <c r="F344" s="100"/>
      <c r="G344" s="100"/>
      <c r="H344" s="100"/>
      <c r="I344" s="100"/>
      <c r="L344" s="12"/>
      <c r="M344" s="12"/>
      <c r="N344" s="12"/>
      <c r="O344" s="12"/>
      <c r="P344" s="12"/>
      <c r="Q344" s="12"/>
      <c r="R344" s="12"/>
      <c r="S344" s="12"/>
      <c r="T344" s="12"/>
      <c r="U344" s="66"/>
      <c r="V344" s="12"/>
    </row>
  </sheetData>
  <sheetProtection insertRows="0" deleteRows="0"/>
  <protectedRanges>
    <protectedRange sqref="U94:U96 L94:P94 J95:P95 M96:P96" name="Obseg1_2"/>
    <protectedRange sqref="J94:K94" name="Obseg1_4"/>
    <protectedRange sqref="J88:L88" name="Obseg1_1"/>
    <protectedRange sqref="J96:L96" name="Obseg1_2_1"/>
  </protectedRanges>
  <mergeCells count="12">
    <mergeCell ref="A96:L96"/>
    <mergeCell ref="A94:B94"/>
    <mergeCell ref="A95:B95"/>
    <mergeCell ref="B13:K13"/>
    <mergeCell ref="C2:J2"/>
    <mergeCell ref="C3:J3"/>
    <mergeCell ref="C6:J6"/>
    <mergeCell ref="C7:J7"/>
    <mergeCell ref="C8:J8"/>
    <mergeCell ref="C9:J9"/>
    <mergeCell ref="A88:L88"/>
    <mergeCell ref="A93:G93"/>
  </mergeCells>
  <phoneticPr fontId="30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0 B18 B20:B22 B25:B27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zoomScale="85" zoomScaleNormal="85" zoomScaleSheetLayoutView="100" workbookViewId="0">
      <selection activeCell="C18" sqref="C18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10.25" style="29" customWidth="1"/>
    <col min="5" max="5" width="9.375" style="97" customWidth="1"/>
    <col min="6" max="6" width="7.375" style="100" customWidth="1"/>
    <col min="7" max="7" width="6" style="100" customWidth="1"/>
    <col min="8" max="8" width="7.75" style="100" customWidth="1"/>
    <col min="9" max="9" width="7.62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sklopov'!A12</f>
        <v>7.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sklopov'!B12</f>
        <v>ZAMRZNJENA ZELENJAVA IN SADJE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131" t="s">
        <v>2</v>
      </c>
      <c r="B15" s="131" t="s">
        <v>192</v>
      </c>
      <c r="C15" s="131" t="s">
        <v>182</v>
      </c>
      <c r="D15" s="131" t="s">
        <v>183</v>
      </c>
      <c r="E15" s="131" t="s">
        <v>191</v>
      </c>
      <c r="F15" s="60" t="s">
        <v>441</v>
      </c>
      <c r="G15" s="131" t="s">
        <v>134</v>
      </c>
      <c r="H15" s="269" t="s">
        <v>449</v>
      </c>
      <c r="I15" s="269" t="s">
        <v>450</v>
      </c>
      <c r="J15" s="132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115" t="s">
        <v>1</v>
      </c>
      <c r="B16" s="129" t="s">
        <v>286</v>
      </c>
      <c r="C16" s="115" t="s">
        <v>149</v>
      </c>
      <c r="D16" s="115" t="s">
        <v>0</v>
      </c>
      <c r="E16" s="126"/>
      <c r="F16" s="116">
        <v>130</v>
      </c>
      <c r="G16" s="128" t="s">
        <v>0</v>
      </c>
      <c r="H16" s="273">
        <f>Sklop9[[#This Row],[Okvirna količina za 1 leto]]</f>
        <v>130</v>
      </c>
      <c r="I16" s="195"/>
      <c r="J16" s="157"/>
      <c r="K16" s="158"/>
      <c r="L16" s="158"/>
      <c r="M16" s="158"/>
      <c r="N16" s="159"/>
      <c r="O16" s="159"/>
      <c r="P16" s="160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 za 1 leto]]</f>
        <v>0</v>
      </c>
      <c r="T16" s="82">
        <f>+Sklop9[[#This Row],[Končna cena/enoto mere (EUR) z DDV]]*Sklop9[[#This Row],[Okvirna količina za 1 leto]]</f>
        <v>0</v>
      </c>
      <c r="U16" s="158"/>
    </row>
    <row r="17" spans="1:21" s="59" customFormat="1" ht="11.55">
      <c r="A17" s="203" t="s">
        <v>3</v>
      </c>
      <c r="B17" s="202" t="s">
        <v>490</v>
      </c>
      <c r="C17" s="240" t="s">
        <v>149</v>
      </c>
      <c r="D17" s="203" t="s">
        <v>0</v>
      </c>
      <c r="E17" s="216"/>
      <c r="F17" s="217">
        <v>30</v>
      </c>
      <c r="G17" s="208" t="s">
        <v>0</v>
      </c>
      <c r="H17" s="274">
        <f>Sklop9[[#This Row],[Okvirna količina za 1 leto]]</f>
        <v>30</v>
      </c>
      <c r="I17" s="221"/>
      <c r="J17" s="225"/>
      <c r="K17" s="226"/>
      <c r="L17" s="226"/>
      <c r="M17" s="227"/>
      <c r="N17" s="228"/>
      <c r="O17" s="228"/>
      <c r="P17" s="229"/>
      <c r="Q17" s="212">
        <f>+Sklop9[[#This Row],[cena/enota brez DDV v EUR]]*Sklop9[[#This Row],[Stopnja DDV (%)]]</f>
        <v>0</v>
      </c>
      <c r="R17" s="212">
        <f>+Sklop9[[#This Row],[cena/enota brez DDV v EUR]]+Sklop9[[#This Row],[Davek (EUR)]]</f>
        <v>0</v>
      </c>
      <c r="S17" s="212">
        <f>+Sklop9[[#This Row],[cena/enota brez DDV v EUR]]*Sklop9[[#This Row],[Okvirna količina za 1 leto]]</f>
        <v>0</v>
      </c>
      <c r="T17" s="212">
        <f>+Sklop9[[#This Row],[Končna cena/enoto mere (EUR) z DDV]]*Sklop9[[#This Row],[Okvirna količina za 1 leto]]</f>
        <v>0</v>
      </c>
      <c r="U17" s="230"/>
    </row>
    <row r="18" spans="1:21" s="59" customFormat="1" ht="11.55">
      <c r="A18" s="115" t="s">
        <v>4</v>
      </c>
      <c r="B18" s="129" t="s">
        <v>615</v>
      </c>
      <c r="C18" s="115" t="s">
        <v>149</v>
      </c>
      <c r="D18" s="115" t="s">
        <v>0</v>
      </c>
      <c r="E18" s="126"/>
      <c r="F18" s="116">
        <v>50</v>
      </c>
      <c r="G18" s="128" t="s">
        <v>0</v>
      </c>
      <c r="H18" s="273">
        <f>Sklop9[[#This Row],[Okvirna količina za 1 leto]]</f>
        <v>50</v>
      </c>
      <c r="I18" s="195"/>
      <c r="J18" s="157"/>
      <c r="K18" s="158"/>
      <c r="L18" s="158"/>
      <c r="M18" s="158"/>
      <c r="N18" s="161"/>
      <c r="O18" s="159"/>
      <c r="P18" s="162"/>
      <c r="Q18" s="86">
        <f>+Sklop9[[#This Row],[cena/enota brez DDV v EUR]]*Sklop9[[#This Row],[Stopnja DDV (%)]]</f>
        <v>0</v>
      </c>
      <c r="R18" s="86">
        <f>+Sklop9[[#This Row],[cena/enota brez DDV v EUR]]+Sklop9[[#This Row],[Davek (EUR)]]</f>
        <v>0</v>
      </c>
      <c r="S18" s="86">
        <f>+Sklop9[[#This Row],[cena/enota brez DDV v EUR]]*Sklop9[[#This Row],[Okvirna količina za 1 leto]]</f>
        <v>0</v>
      </c>
      <c r="T18" s="86">
        <f>+Sklop9[[#This Row],[Končna cena/enoto mere (EUR) z DDV]]*Sklop9[[#This Row],[Okvirna količina za 1 leto]]</f>
        <v>0</v>
      </c>
      <c r="U18" s="158"/>
    </row>
    <row r="19" spans="1:21" s="59" customFormat="1" ht="11.55">
      <c r="A19" s="115" t="s">
        <v>5</v>
      </c>
      <c r="B19" s="114" t="s">
        <v>287</v>
      </c>
      <c r="C19" s="115" t="s">
        <v>149</v>
      </c>
      <c r="D19" s="115" t="s">
        <v>0</v>
      </c>
      <c r="E19" s="126"/>
      <c r="F19" s="116">
        <v>250</v>
      </c>
      <c r="G19" s="128" t="s">
        <v>0</v>
      </c>
      <c r="H19" s="273">
        <f>Sklop9[[#This Row],[Okvirna količina za 1 leto]]</f>
        <v>250</v>
      </c>
      <c r="I19" s="195"/>
      <c r="J19" s="157"/>
      <c r="K19" s="158"/>
      <c r="L19" s="158"/>
      <c r="M19" s="158"/>
      <c r="N19" s="161"/>
      <c r="O19" s="159"/>
      <c r="P19" s="162"/>
      <c r="Q19" s="86">
        <f>+Sklop9[[#This Row],[cena/enota brez DDV v EUR]]*Sklop9[[#This Row],[Stopnja DDV (%)]]</f>
        <v>0</v>
      </c>
      <c r="R19" s="86">
        <f>+Sklop9[[#This Row],[cena/enota brez DDV v EUR]]+Sklop9[[#This Row],[Davek (EUR)]]</f>
        <v>0</v>
      </c>
      <c r="S19" s="86">
        <f>+Sklop9[[#This Row],[cena/enota brez DDV v EUR]]*Sklop9[[#This Row],[Okvirna količina za 1 leto]]</f>
        <v>0</v>
      </c>
      <c r="T19" s="86">
        <f>+Sklop9[[#This Row],[Končna cena/enoto mere (EUR) z DDV]]*Sklop9[[#This Row],[Okvirna količina za 1 leto]]</f>
        <v>0</v>
      </c>
      <c r="U19" s="158"/>
    </row>
    <row r="20" spans="1:21" s="59" customFormat="1" ht="11.55">
      <c r="A20" s="115" t="s">
        <v>6</v>
      </c>
      <c r="B20" s="114" t="s">
        <v>492</v>
      </c>
      <c r="C20" s="115" t="s">
        <v>149</v>
      </c>
      <c r="D20" s="115" t="s">
        <v>0</v>
      </c>
      <c r="E20" s="126"/>
      <c r="F20" s="116">
        <v>30</v>
      </c>
      <c r="G20" s="128" t="s">
        <v>0</v>
      </c>
      <c r="H20" s="273">
        <f>Sklop9[[#This Row],[Okvirna količina za 1 leto]]</f>
        <v>30</v>
      </c>
      <c r="I20" s="195"/>
      <c r="J20" s="157"/>
      <c r="K20" s="158"/>
      <c r="L20" s="158"/>
      <c r="M20" s="158"/>
      <c r="N20" s="161"/>
      <c r="O20" s="159"/>
      <c r="P20" s="162"/>
      <c r="Q20" s="86">
        <f>+Sklop9[[#This Row],[cena/enota brez DDV v EUR]]*Sklop9[[#This Row],[Stopnja DDV (%)]]</f>
        <v>0</v>
      </c>
      <c r="R20" s="86">
        <f>+Sklop9[[#This Row],[cena/enota brez DDV v EUR]]+Sklop9[[#This Row],[Davek (EUR)]]</f>
        <v>0</v>
      </c>
      <c r="S20" s="86">
        <f>+Sklop9[[#This Row],[cena/enota brez DDV v EUR]]*Sklop9[[#This Row],[Okvirna količina za 1 leto]]</f>
        <v>0</v>
      </c>
      <c r="T20" s="86">
        <f>+Sklop9[[#This Row],[Končna cena/enoto mere (EUR) z DDV]]*Sklop9[[#This Row],[Okvirna količina za 1 leto]]</f>
        <v>0</v>
      </c>
      <c r="U20" s="158"/>
    </row>
    <row r="21" spans="1:21" s="59" customFormat="1" ht="11.55">
      <c r="A21" s="115" t="s">
        <v>7</v>
      </c>
      <c r="B21" s="129" t="s">
        <v>288</v>
      </c>
      <c r="C21" s="115" t="s">
        <v>149</v>
      </c>
      <c r="D21" s="115" t="s">
        <v>0</v>
      </c>
      <c r="E21" s="126"/>
      <c r="F21" s="116">
        <v>10</v>
      </c>
      <c r="G21" s="128" t="s">
        <v>0</v>
      </c>
      <c r="H21" s="273">
        <f>Sklop9[[#This Row],[Okvirna količina za 1 leto]]</f>
        <v>10</v>
      </c>
      <c r="I21" s="195"/>
      <c r="J21" s="157"/>
      <c r="K21" s="158"/>
      <c r="L21" s="158"/>
      <c r="M21" s="158"/>
      <c r="N21" s="161"/>
      <c r="O21" s="159"/>
      <c r="P21" s="162"/>
      <c r="Q21" s="86">
        <f>+Sklop9[[#This Row],[cena/enota brez DDV v EUR]]*Sklop9[[#This Row],[Stopnja DDV (%)]]</f>
        <v>0</v>
      </c>
      <c r="R21" s="86">
        <f>+Sklop9[[#This Row],[cena/enota brez DDV v EUR]]+Sklop9[[#This Row],[Davek (EUR)]]</f>
        <v>0</v>
      </c>
      <c r="S21" s="86">
        <f>+Sklop9[[#This Row],[cena/enota brez DDV v EUR]]*Sklop9[[#This Row],[Okvirna količina za 1 leto]]</f>
        <v>0</v>
      </c>
      <c r="T21" s="86">
        <f>+Sklop9[[#This Row],[Končna cena/enoto mere (EUR) z DDV]]*Sklop9[[#This Row],[Okvirna količina za 1 leto]]</f>
        <v>0</v>
      </c>
      <c r="U21" s="158"/>
    </row>
    <row r="22" spans="1:21" s="59" customFormat="1" ht="11.55">
      <c r="A22" s="115" t="s">
        <v>8</v>
      </c>
      <c r="B22" s="129" t="s">
        <v>616</v>
      </c>
      <c r="C22" s="115" t="s">
        <v>149</v>
      </c>
      <c r="D22" s="115" t="s">
        <v>0</v>
      </c>
      <c r="E22" s="126"/>
      <c r="F22" s="116">
        <v>40</v>
      </c>
      <c r="G22" s="128" t="s">
        <v>0</v>
      </c>
      <c r="H22" s="273">
        <f>Sklop9[[#This Row],[Okvirna količina za 1 leto]]</f>
        <v>40</v>
      </c>
      <c r="I22" s="195"/>
      <c r="J22" s="157"/>
      <c r="K22" s="158"/>
      <c r="L22" s="158"/>
      <c r="M22" s="158"/>
      <c r="N22" s="161"/>
      <c r="O22" s="159"/>
      <c r="P22" s="162"/>
      <c r="Q22" s="86">
        <f>+Sklop9[[#This Row],[cena/enota brez DDV v EUR]]*Sklop9[[#This Row],[Stopnja DDV (%)]]</f>
        <v>0</v>
      </c>
      <c r="R22" s="86">
        <f>+Sklop9[[#This Row],[cena/enota brez DDV v EUR]]+Sklop9[[#This Row],[Davek (EUR)]]</f>
        <v>0</v>
      </c>
      <c r="S22" s="86">
        <f>+Sklop9[[#This Row],[cena/enota brez DDV v EUR]]*Sklop9[[#This Row],[Okvirna količina za 1 leto]]</f>
        <v>0</v>
      </c>
      <c r="T22" s="86">
        <f>+Sklop9[[#This Row],[Končna cena/enoto mere (EUR) z DDV]]*Sklop9[[#This Row],[Okvirna količina za 1 leto]]</f>
        <v>0</v>
      </c>
      <c r="U22" s="158"/>
    </row>
    <row r="23" spans="1:21" s="59" customFormat="1" ht="23.1">
      <c r="A23" s="115" t="s">
        <v>9</v>
      </c>
      <c r="B23" s="114" t="s">
        <v>289</v>
      </c>
      <c r="C23" s="115" t="s">
        <v>149</v>
      </c>
      <c r="D23" s="115" t="s">
        <v>0</v>
      </c>
      <c r="E23" s="126"/>
      <c r="F23" s="116">
        <v>420</v>
      </c>
      <c r="G23" s="128" t="s">
        <v>0</v>
      </c>
      <c r="H23" s="273">
        <f>Sklop9[[#This Row],[Okvirna količina za 1 leto]]</f>
        <v>420</v>
      </c>
      <c r="I23" s="195"/>
      <c r="J23" s="157"/>
      <c r="K23" s="158"/>
      <c r="L23" s="158"/>
      <c r="M23" s="158"/>
      <c r="N23" s="161"/>
      <c r="O23" s="159"/>
      <c r="P23" s="162"/>
      <c r="Q23" s="86">
        <f>+Sklop9[[#This Row],[cena/enota brez DDV v EUR]]*Sklop9[[#This Row],[Stopnja DDV (%)]]</f>
        <v>0</v>
      </c>
      <c r="R23" s="86">
        <f>+Sklop9[[#This Row],[cena/enota brez DDV v EUR]]+Sklop9[[#This Row],[Davek (EUR)]]</f>
        <v>0</v>
      </c>
      <c r="S23" s="86">
        <f>+Sklop9[[#This Row],[cena/enota brez DDV v EUR]]*Sklop9[[#This Row],[Okvirna količina za 1 leto]]</f>
        <v>0</v>
      </c>
      <c r="T23" s="86">
        <f>+Sklop9[[#This Row],[Končna cena/enoto mere (EUR) z DDV]]*Sklop9[[#This Row],[Okvirna količina za 1 leto]]</f>
        <v>0</v>
      </c>
      <c r="U23" s="158"/>
    </row>
    <row r="24" spans="1:21" s="59" customFormat="1" ht="11.55">
      <c r="A24" s="115" t="s">
        <v>10</v>
      </c>
      <c r="B24" s="114" t="s">
        <v>491</v>
      </c>
      <c r="C24" s="115" t="s">
        <v>149</v>
      </c>
      <c r="D24" s="115" t="s">
        <v>0</v>
      </c>
      <c r="E24" s="126"/>
      <c r="F24" s="116">
        <v>200</v>
      </c>
      <c r="G24" s="128" t="s">
        <v>0</v>
      </c>
      <c r="H24" s="273">
        <f>Sklop9[[#This Row],[Okvirna količina za 1 leto]]</f>
        <v>200</v>
      </c>
      <c r="I24" s="195"/>
      <c r="J24" s="157"/>
      <c r="K24" s="158"/>
      <c r="L24" s="158"/>
      <c r="M24" s="158"/>
      <c r="N24" s="161"/>
      <c r="O24" s="159"/>
      <c r="P24" s="162"/>
      <c r="Q24" s="86">
        <f>+Sklop9[[#This Row],[cena/enota brez DDV v EUR]]*Sklop9[[#This Row],[Stopnja DDV (%)]]</f>
        <v>0</v>
      </c>
      <c r="R24" s="86">
        <f>+Sklop9[[#This Row],[cena/enota brez DDV v EUR]]+Sklop9[[#This Row],[Davek (EUR)]]</f>
        <v>0</v>
      </c>
      <c r="S24" s="86">
        <f>+Sklop9[[#This Row],[cena/enota brez DDV v EUR]]*Sklop9[[#This Row],[Okvirna količina za 1 leto]]</f>
        <v>0</v>
      </c>
      <c r="T24" s="86">
        <f>+Sklop9[[#This Row],[Končna cena/enoto mere (EUR) z DDV]]*Sklop9[[#This Row],[Okvirna količina za 1 leto]]</f>
        <v>0</v>
      </c>
      <c r="U24" s="158"/>
    </row>
    <row r="25" spans="1:21" s="59" customFormat="1" ht="11.55">
      <c r="A25" s="115" t="s">
        <v>11</v>
      </c>
      <c r="B25" s="114" t="s">
        <v>489</v>
      </c>
      <c r="C25" s="115" t="s">
        <v>149</v>
      </c>
      <c r="D25" s="115" t="s">
        <v>0</v>
      </c>
      <c r="E25" s="126"/>
      <c r="F25" s="116">
        <v>100</v>
      </c>
      <c r="G25" s="128" t="s">
        <v>0</v>
      </c>
      <c r="H25" s="273">
        <f>Sklop9[[#This Row],[Okvirna količina za 1 leto]]</f>
        <v>100</v>
      </c>
      <c r="I25" s="195"/>
      <c r="J25" s="157"/>
      <c r="K25" s="158"/>
      <c r="L25" s="158"/>
      <c r="M25" s="158"/>
      <c r="N25" s="161"/>
      <c r="O25" s="159"/>
      <c r="P25" s="162"/>
      <c r="Q25" s="86">
        <f>+Sklop9[[#This Row],[cena/enota brez DDV v EUR]]*Sklop9[[#This Row],[Stopnja DDV (%)]]</f>
        <v>0</v>
      </c>
      <c r="R25" s="86">
        <f>+Sklop9[[#This Row],[cena/enota brez DDV v EUR]]+Sklop9[[#This Row],[Davek (EUR)]]</f>
        <v>0</v>
      </c>
      <c r="S25" s="86">
        <f>+Sklop9[[#This Row],[cena/enota brez DDV v EUR]]*Sklop9[[#This Row],[Okvirna količina za 1 leto]]</f>
        <v>0</v>
      </c>
      <c r="T25" s="86">
        <f>+Sklop9[[#This Row],[Končna cena/enoto mere (EUR) z DDV]]*Sklop9[[#This Row],[Okvirna količina za 1 leto]]</f>
        <v>0</v>
      </c>
      <c r="U25" s="158"/>
    </row>
    <row r="26" spans="1:21" s="59" customFormat="1" ht="11.55">
      <c r="A26" s="115" t="s">
        <v>12</v>
      </c>
      <c r="B26" s="114" t="s">
        <v>290</v>
      </c>
      <c r="C26" s="115" t="s">
        <v>149</v>
      </c>
      <c r="D26" s="115" t="s">
        <v>0</v>
      </c>
      <c r="E26" s="126"/>
      <c r="F26" s="116">
        <v>200</v>
      </c>
      <c r="G26" s="128" t="s">
        <v>0</v>
      </c>
      <c r="H26" s="273">
        <f>Sklop9[[#This Row],[Okvirna količina za 1 leto]]</f>
        <v>200</v>
      </c>
      <c r="I26" s="195"/>
      <c r="J26" s="157"/>
      <c r="K26" s="158"/>
      <c r="L26" s="158"/>
      <c r="M26" s="158"/>
      <c r="N26" s="161"/>
      <c r="O26" s="159"/>
      <c r="P26" s="162"/>
      <c r="Q26" s="86">
        <f>+Sklop9[[#This Row],[cena/enota brez DDV v EUR]]*Sklop9[[#This Row],[Stopnja DDV (%)]]</f>
        <v>0</v>
      </c>
      <c r="R26" s="86">
        <f>+Sklop9[[#This Row],[cena/enota brez DDV v EUR]]+Sklop9[[#This Row],[Davek (EUR)]]</f>
        <v>0</v>
      </c>
      <c r="S26" s="86">
        <f>+Sklop9[[#This Row],[cena/enota brez DDV v EUR]]*Sklop9[[#This Row],[Okvirna količina za 1 leto]]</f>
        <v>0</v>
      </c>
      <c r="T26" s="86">
        <f>+Sklop9[[#This Row],[Končna cena/enoto mere (EUR) z DDV]]*Sklop9[[#This Row],[Okvirna količina za 1 leto]]</f>
        <v>0</v>
      </c>
      <c r="U26" s="158"/>
    </row>
    <row r="27" spans="1:21" s="59" customFormat="1" ht="11.55">
      <c r="A27" s="115" t="s">
        <v>13</v>
      </c>
      <c r="B27" s="114" t="s">
        <v>291</v>
      </c>
      <c r="C27" s="115" t="s">
        <v>149</v>
      </c>
      <c r="D27" s="115" t="s">
        <v>0</v>
      </c>
      <c r="E27" s="126"/>
      <c r="F27" s="116">
        <v>320</v>
      </c>
      <c r="G27" s="128" t="s">
        <v>0</v>
      </c>
      <c r="H27" s="273">
        <f>Sklop9[[#This Row],[Okvirna količina za 1 leto]]</f>
        <v>320</v>
      </c>
      <c r="I27" s="195"/>
      <c r="J27" s="157"/>
      <c r="K27" s="158"/>
      <c r="L27" s="158"/>
      <c r="M27" s="158"/>
      <c r="N27" s="161"/>
      <c r="O27" s="159"/>
      <c r="P27" s="162"/>
      <c r="Q27" s="86">
        <f>+Sklop9[[#This Row],[cena/enota brez DDV v EUR]]*Sklop9[[#This Row],[Stopnja DDV (%)]]</f>
        <v>0</v>
      </c>
      <c r="R27" s="86">
        <f>+Sklop9[[#This Row],[cena/enota brez DDV v EUR]]+Sklop9[[#This Row],[Davek (EUR)]]</f>
        <v>0</v>
      </c>
      <c r="S27" s="86">
        <f>+Sklop9[[#This Row],[cena/enota brez DDV v EUR]]*Sklop9[[#This Row],[Okvirna količina za 1 leto]]</f>
        <v>0</v>
      </c>
      <c r="T27" s="86">
        <f>+Sklop9[[#This Row],[Končna cena/enoto mere (EUR) z DDV]]*Sklop9[[#This Row],[Okvirna količina za 1 leto]]</f>
        <v>0</v>
      </c>
      <c r="U27" s="158"/>
    </row>
    <row r="28" spans="1:21" s="59" customFormat="1" ht="11.55">
      <c r="A28" s="115" t="s">
        <v>14</v>
      </c>
      <c r="B28" s="133" t="s">
        <v>493</v>
      </c>
      <c r="C28" s="115" t="s">
        <v>149</v>
      </c>
      <c r="D28" s="115" t="s">
        <v>0</v>
      </c>
      <c r="E28" s="126"/>
      <c r="F28" s="116">
        <v>50</v>
      </c>
      <c r="G28" s="128" t="s">
        <v>0</v>
      </c>
      <c r="H28" s="273">
        <f>Sklop9[[#This Row],[Okvirna količina za 1 leto]]</f>
        <v>50</v>
      </c>
      <c r="I28" s="195"/>
      <c r="J28" s="157"/>
      <c r="K28" s="158"/>
      <c r="L28" s="158"/>
      <c r="M28" s="158"/>
      <c r="N28" s="161"/>
      <c r="O28" s="159"/>
      <c r="P28" s="162"/>
      <c r="Q28" s="86">
        <f>+Sklop9[[#This Row],[cena/enota brez DDV v EUR]]*Sklop9[[#This Row],[Stopnja DDV (%)]]</f>
        <v>0</v>
      </c>
      <c r="R28" s="86">
        <f>+Sklop9[[#This Row],[cena/enota brez DDV v EUR]]+Sklop9[[#This Row],[Davek (EUR)]]</f>
        <v>0</v>
      </c>
      <c r="S28" s="86">
        <f>+Sklop9[[#This Row],[cena/enota brez DDV v EUR]]*Sklop9[[#This Row],[Okvirna količina za 1 leto]]</f>
        <v>0</v>
      </c>
      <c r="T28" s="86">
        <f>+Sklop9[[#This Row],[Končna cena/enoto mere (EUR) z DDV]]*Sklop9[[#This Row],[Okvirna količina za 1 leto]]</f>
        <v>0</v>
      </c>
      <c r="U28" s="158"/>
    </row>
    <row r="29" spans="1:21" s="59" customFormat="1" ht="11.55">
      <c r="A29" s="115" t="s">
        <v>15</v>
      </c>
      <c r="B29" s="129" t="s">
        <v>292</v>
      </c>
      <c r="C29" s="115" t="s">
        <v>149</v>
      </c>
      <c r="D29" s="115" t="s">
        <v>0</v>
      </c>
      <c r="E29" s="126"/>
      <c r="F29" s="116">
        <v>60</v>
      </c>
      <c r="G29" s="128" t="s">
        <v>0</v>
      </c>
      <c r="H29" s="273">
        <f>Sklop9[[#This Row],[Okvirna količina za 1 leto]]</f>
        <v>60</v>
      </c>
      <c r="I29" s="195"/>
      <c r="J29" s="157"/>
      <c r="K29" s="158"/>
      <c r="L29" s="158"/>
      <c r="M29" s="158"/>
      <c r="N29" s="161"/>
      <c r="O29" s="159"/>
      <c r="P29" s="162"/>
      <c r="Q29" s="86">
        <f>+Sklop9[[#This Row],[cena/enota brez DDV v EUR]]*Sklop9[[#This Row],[Stopnja DDV (%)]]</f>
        <v>0</v>
      </c>
      <c r="R29" s="86">
        <f>+Sklop9[[#This Row],[cena/enota brez DDV v EUR]]+Sklop9[[#This Row],[Davek (EUR)]]</f>
        <v>0</v>
      </c>
      <c r="S29" s="86">
        <f>+Sklop9[[#This Row],[cena/enota brez DDV v EUR]]*Sklop9[[#This Row],[Okvirna količina za 1 leto]]</f>
        <v>0</v>
      </c>
      <c r="T29" s="86">
        <f>+Sklop9[[#This Row],[Končna cena/enoto mere (EUR) z DDV]]*Sklop9[[#This Row],[Okvirna količina za 1 leto]]</f>
        <v>0</v>
      </c>
      <c r="U29" s="158"/>
    </row>
    <row r="30" spans="1:21" s="59" customFormat="1" ht="11.55">
      <c r="A30" s="115" t="s">
        <v>16</v>
      </c>
      <c r="B30" s="134" t="s">
        <v>293</v>
      </c>
      <c r="C30" s="115" t="s">
        <v>149</v>
      </c>
      <c r="D30" s="115" t="s">
        <v>0</v>
      </c>
      <c r="E30" s="126"/>
      <c r="F30" s="116">
        <v>560</v>
      </c>
      <c r="G30" s="128" t="s">
        <v>0</v>
      </c>
      <c r="H30" s="273">
        <f>Sklop9[[#This Row],[Okvirna količina za 1 leto]]</f>
        <v>560</v>
      </c>
      <c r="I30" s="195"/>
      <c r="J30" s="157"/>
      <c r="K30" s="158"/>
      <c r="L30" s="158"/>
      <c r="M30" s="158"/>
      <c r="N30" s="161"/>
      <c r="O30" s="159"/>
      <c r="P30" s="162"/>
      <c r="Q30" s="86">
        <f>+Sklop9[[#This Row],[cena/enota brez DDV v EUR]]*Sklop9[[#This Row],[Stopnja DDV (%)]]</f>
        <v>0</v>
      </c>
      <c r="R30" s="86">
        <f>+Sklop9[[#This Row],[cena/enota brez DDV v EUR]]+Sklop9[[#This Row],[Davek (EUR)]]</f>
        <v>0</v>
      </c>
      <c r="S30" s="86">
        <f>+Sklop9[[#This Row],[cena/enota brez DDV v EUR]]*Sklop9[[#This Row],[Okvirna količina za 1 leto]]</f>
        <v>0</v>
      </c>
      <c r="T30" s="86">
        <f>+Sklop9[[#This Row],[Končna cena/enoto mere (EUR) z DDV]]*Sklop9[[#This Row],[Okvirna količina za 1 leto]]</f>
        <v>0</v>
      </c>
      <c r="U30" s="158"/>
    </row>
    <row r="31" spans="1:21" s="59" customFormat="1" ht="11.55">
      <c r="A31" s="115" t="s">
        <v>17</v>
      </c>
      <c r="B31" s="135" t="s">
        <v>294</v>
      </c>
      <c r="C31" s="115" t="s">
        <v>149</v>
      </c>
      <c r="D31" s="115" t="s">
        <v>0</v>
      </c>
      <c r="E31" s="126"/>
      <c r="F31" s="116">
        <v>120</v>
      </c>
      <c r="G31" s="128" t="s">
        <v>0</v>
      </c>
      <c r="H31" s="273">
        <f>Sklop9[[#This Row],[Okvirna količina za 1 leto]]</f>
        <v>120</v>
      </c>
      <c r="I31" s="195"/>
      <c r="J31" s="157"/>
      <c r="K31" s="158"/>
      <c r="L31" s="158"/>
      <c r="M31" s="158"/>
      <c r="N31" s="161"/>
      <c r="O31" s="159"/>
      <c r="P31" s="162"/>
      <c r="Q31" s="86">
        <f>+Sklop9[[#This Row],[cena/enota brez DDV v EUR]]*Sklop9[[#This Row],[Stopnja DDV (%)]]</f>
        <v>0</v>
      </c>
      <c r="R31" s="86">
        <f>+Sklop9[[#This Row],[cena/enota brez DDV v EUR]]+Sklop9[[#This Row],[Davek (EUR)]]</f>
        <v>0</v>
      </c>
      <c r="S31" s="86">
        <f>+Sklop9[[#This Row],[cena/enota brez DDV v EUR]]*Sklop9[[#This Row],[Okvirna količina za 1 leto]]</f>
        <v>0</v>
      </c>
      <c r="T31" s="86">
        <f>+Sklop9[[#This Row],[Končna cena/enoto mere (EUR) z DDV]]*Sklop9[[#This Row],[Okvirna količina za 1 leto]]</f>
        <v>0</v>
      </c>
      <c r="U31" s="158"/>
    </row>
    <row r="32" spans="1:21" s="59" customFormat="1" ht="11.55">
      <c r="A32" s="115" t="s">
        <v>18</v>
      </c>
      <c r="B32" s="135" t="s">
        <v>295</v>
      </c>
      <c r="C32" s="115" t="s">
        <v>149</v>
      </c>
      <c r="D32" s="115" t="s">
        <v>0</v>
      </c>
      <c r="E32" s="126"/>
      <c r="F32" s="116">
        <v>10</v>
      </c>
      <c r="G32" s="128" t="s">
        <v>0</v>
      </c>
      <c r="H32" s="273">
        <f>Sklop9[[#This Row],[Okvirna količina za 1 leto]]</f>
        <v>10</v>
      </c>
      <c r="I32" s="195"/>
      <c r="J32" s="157"/>
      <c r="K32" s="158"/>
      <c r="L32" s="158"/>
      <c r="M32" s="158"/>
      <c r="N32" s="161"/>
      <c r="O32" s="159"/>
      <c r="P32" s="162"/>
      <c r="Q32" s="86">
        <f>+Sklop9[[#This Row],[cena/enota brez DDV v EUR]]*Sklop9[[#This Row],[Stopnja DDV (%)]]</f>
        <v>0</v>
      </c>
      <c r="R32" s="86">
        <f>+Sklop9[[#This Row],[cena/enota brez DDV v EUR]]+Sklop9[[#This Row],[Davek (EUR)]]</f>
        <v>0</v>
      </c>
      <c r="S32" s="86">
        <f>+Sklop9[[#This Row],[cena/enota brez DDV v EUR]]*Sklop9[[#This Row],[Okvirna količina za 1 leto]]</f>
        <v>0</v>
      </c>
      <c r="T32" s="86">
        <f>+Sklop9[[#This Row],[Končna cena/enoto mere (EUR) z DDV]]*Sklop9[[#This Row],[Okvirna količina za 1 leto]]</f>
        <v>0</v>
      </c>
      <c r="U32" s="158"/>
    </row>
    <row r="33" spans="1:22" s="59" customFormat="1" ht="11.55">
      <c r="A33" s="203" t="s">
        <v>19</v>
      </c>
      <c r="B33" s="202" t="s">
        <v>617</v>
      </c>
      <c r="C33" s="240" t="s">
        <v>149</v>
      </c>
      <c r="D33" s="203" t="s">
        <v>0</v>
      </c>
      <c r="E33" s="216"/>
      <c r="F33" s="217">
        <v>50</v>
      </c>
      <c r="G33" s="208" t="s">
        <v>0</v>
      </c>
      <c r="H33" s="274">
        <f>Sklop9[[#This Row],[Okvirna količina za 1 leto]]</f>
        <v>50</v>
      </c>
      <c r="I33" s="221"/>
      <c r="J33" s="225"/>
      <c r="K33" s="226"/>
      <c r="L33" s="226"/>
      <c r="M33" s="227"/>
      <c r="N33" s="228"/>
      <c r="O33" s="228"/>
      <c r="P33" s="229"/>
      <c r="Q33" s="212">
        <f>+Sklop9[[#This Row],[cena/enota brez DDV v EUR]]*Sklop9[[#This Row],[Stopnja DDV (%)]]</f>
        <v>0</v>
      </c>
      <c r="R33" s="212">
        <f>+Sklop9[[#This Row],[cena/enota brez DDV v EUR]]+Sklop9[[#This Row],[Davek (EUR)]]</f>
        <v>0</v>
      </c>
      <c r="S33" s="212">
        <f>+Sklop9[[#This Row],[cena/enota brez DDV v EUR]]*Sklop9[[#This Row],[Okvirna količina za 1 leto]]</f>
        <v>0</v>
      </c>
      <c r="T33" s="212">
        <f>+Sklop9[[#This Row],[Končna cena/enoto mere (EUR) z DDV]]*Sklop9[[#This Row],[Okvirna količina za 1 leto]]</f>
        <v>0</v>
      </c>
      <c r="U33" s="230"/>
    </row>
    <row r="34" spans="1:22" s="59" customFormat="1" ht="11.55">
      <c r="A34" s="115" t="s">
        <v>20</v>
      </c>
      <c r="B34" s="135" t="s">
        <v>296</v>
      </c>
      <c r="C34" s="115" t="s">
        <v>149</v>
      </c>
      <c r="D34" s="115" t="s">
        <v>0</v>
      </c>
      <c r="E34" s="126"/>
      <c r="F34" s="116">
        <v>10</v>
      </c>
      <c r="G34" s="128" t="s">
        <v>0</v>
      </c>
      <c r="H34" s="273">
        <f>Sklop9[[#This Row],[Okvirna količina za 1 leto]]</f>
        <v>10</v>
      </c>
      <c r="I34" s="195"/>
      <c r="J34" s="157"/>
      <c r="K34" s="158"/>
      <c r="L34" s="158"/>
      <c r="M34" s="158"/>
      <c r="N34" s="161"/>
      <c r="O34" s="159"/>
      <c r="P34" s="162"/>
      <c r="Q34" s="86">
        <f>+Sklop9[[#This Row],[cena/enota brez DDV v EUR]]*Sklop9[[#This Row],[Stopnja DDV (%)]]</f>
        <v>0</v>
      </c>
      <c r="R34" s="86">
        <f>+Sklop9[[#This Row],[cena/enota brez DDV v EUR]]+Sklop9[[#This Row],[Davek (EUR)]]</f>
        <v>0</v>
      </c>
      <c r="S34" s="86">
        <f>+Sklop9[[#This Row],[cena/enota brez DDV v EUR]]*Sklop9[[#This Row],[Okvirna količina za 1 leto]]</f>
        <v>0</v>
      </c>
      <c r="T34" s="86">
        <f>+Sklop9[[#This Row],[Končna cena/enoto mere (EUR) z DDV]]*Sklop9[[#This Row],[Okvirna količina za 1 leto]]</f>
        <v>0</v>
      </c>
      <c r="U34" s="158"/>
    </row>
    <row r="35" spans="1:22" s="59" customFormat="1" ht="11.55">
      <c r="A35" s="115" t="s">
        <v>22</v>
      </c>
      <c r="B35" s="135" t="s">
        <v>618</v>
      </c>
      <c r="C35" s="115" t="s">
        <v>149</v>
      </c>
      <c r="D35" s="115" t="s">
        <v>0</v>
      </c>
      <c r="E35" s="126"/>
      <c r="F35" s="116">
        <v>30</v>
      </c>
      <c r="G35" s="128" t="s">
        <v>0</v>
      </c>
      <c r="H35" s="273">
        <f>Sklop9[[#This Row],[Okvirna količina za 1 leto]]</f>
        <v>30</v>
      </c>
      <c r="I35" s="195"/>
      <c r="J35" s="157"/>
      <c r="K35" s="158"/>
      <c r="L35" s="158"/>
      <c r="M35" s="158"/>
      <c r="N35" s="161"/>
      <c r="O35" s="159"/>
      <c r="P35" s="162"/>
      <c r="Q35" s="86">
        <f>+Sklop9[[#This Row],[cena/enota brez DDV v EUR]]*Sklop9[[#This Row],[Stopnja DDV (%)]]</f>
        <v>0</v>
      </c>
      <c r="R35" s="86">
        <f>+Sklop9[[#This Row],[cena/enota brez DDV v EUR]]+Sklop9[[#This Row],[Davek (EUR)]]</f>
        <v>0</v>
      </c>
      <c r="S35" s="86">
        <f>+Sklop9[[#This Row],[cena/enota brez DDV v EUR]]*Sklop9[[#This Row],[Okvirna količina za 1 leto]]</f>
        <v>0</v>
      </c>
      <c r="T35" s="86">
        <f>+Sklop9[[#This Row],[Končna cena/enoto mere (EUR) z DDV]]*Sklop9[[#This Row],[Okvirna količina za 1 leto]]</f>
        <v>0</v>
      </c>
      <c r="U35" s="158"/>
    </row>
    <row r="36" spans="1:22" s="59" customFormat="1" ht="11.55">
      <c r="A36" s="115" t="s">
        <v>23</v>
      </c>
      <c r="B36" s="114" t="s">
        <v>297</v>
      </c>
      <c r="C36" s="115" t="s">
        <v>149</v>
      </c>
      <c r="D36" s="115" t="s">
        <v>0</v>
      </c>
      <c r="E36" s="126"/>
      <c r="F36" s="116">
        <v>10</v>
      </c>
      <c r="G36" s="128" t="s">
        <v>0</v>
      </c>
      <c r="H36" s="273">
        <f>Sklop9[[#This Row],[Okvirna količina za 1 leto]]</f>
        <v>10</v>
      </c>
      <c r="I36" s="195"/>
      <c r="J36" s="157"/>
      <c r="K36" s="158"/>
      <c r="L36" s="158"/>
      <c r="M36" s="158"/>
      <c r="N36" s="161"/>
      <c r="O36" s="159"/>
      <c r="P36" s="162"/>
      <c r="Q36" s="86">
        <f>+Sklop9[[#This Row],[cena/enota brez DDV v EUR]]*Sklop9[[#This Row],[Stopnja DDV (%)]]</f>
        <v>0</v>
      </c>
      <c r="R36" s="86">
        <f>+Sklop9[[#This Row],[cena/enota brez DDV v EUR]]+Sklop9[[#This Row],[Davek (EUR)]]</f>
        <v>0</v>
      </c>
      <c r="S36" s="86">
        <f>+Sklop9[[#This Row],[cena/enota brez DDV v EUR]]*Sklop9[[#This Row],[Okvirna količina za 1 leto]]</f>
        <v>0</v>
      </c>
      <c r="T36" s="86">
        <f>+Sklop9[[#This Row],[Končna cena/enoto mere (EUR) z DDV]]*Sklop9[[#This Row],[Okvirna količina za 1 leto]]</f>
        <v>0</v>
      </c>
      <c r="U36" s="158"/>
    </row>
    <row r="37" spans="1:22" s="59" customFormat="1" ht="11.55">
      <c r="A37" s="115" t="s">
        <v>24</v>
      </c>
      <c r="B37" s="135" t="s">
        <v>298</v>
      </c>
      <c r="C37" s="115" t="s">
        <v>149</v>
      </c>
      <c r="D37" s="115" t="s">
        <v>0</v>
      </c>
      <c r="E37" s="126"/>
      <c r="F37" s="116">
        <v>10</v>
      </c>
      <c r="G37" s="128" t="s">
        <v>0</v>
      </c>
      <c r="H37" s="273">
        <f>Sklop9[[#This Row],[Okvirna količina za 1 leto]]</f>
        <v>10</v>
      </c>
      <c r="I37" s="195"/>
      <c r="J37" s="157"/>
      <c r="K37" s="158"/>
      <c r="L37" s="158"/>
      <c r="M37" s="158"/>
      <c r="N37" s="161"/>
      <c r="O37" s="159"/>
      <c r="P37" s="162"/>
      <c r="Q37" s="86">
        <f>+Sklop9[[#This Row],[cena/enota brez DDV v EUR]]*Sklop9[[#This Row],[Stopnja DDV (%)]]</f>
        <v>0</v>
      </c>
      <c r="R37" s="86">
        <f>+Sklop9[[#This Row],[cena/enota brez DDV v EUR]]+Sklop9[[#This Row],[Davek (EUR)]]</f>
        <v>0</v>
      </c>
      <c r="S37" s="86">
        <f>+Sklop9[[#This Row],[cena/enota brez DDV v EUR]]*Sklop9[[#This Row],[Okvirna količina za 1 leto]]</f>
        <v>0</v>
      </c>
      <c r="T37" s="86">
        <f>+Sklop9[[#This Row],[Končna cena/enoto mere (EUR) z DDV]]*Sklop9[[#This Row],[Okvirna količina za 1 leto]]</f>
        <v>0</v>
      </c>
      <c r="U37" s="158"/>
    </row>
    <row r="38" spans="1:22" ht="27" customHeight="1">
      <c r="A38" s="180" t="s">
        <v>166</v>
      </c>
      <c r="B38" s="181"/>
      <c r="C38" s="182"/>
      <c r="D38" s="182"/>
      <c r="E38" s="183"/>
      <c r="F38" s="184"/>
      <c r="G38" s="185"/>
      <c r="H38" s="185">
        <f>SUM(Sklop9[Preračunana masa/volumen/kos na enoto kg])</f>
        <v>2690</v>
      </c>
      <c r="I38" s="185"/>
      <c r="J38" s="184"/>
      <c r="K38" s="186"/>
      <c r="L38" s="186"/>
      <c r="M38" s="187"/>
      <c r="N38" s="188"/>
      <c r="O38" s="188"/>
      <c r="P38" s="188"/>
      <c r="Q38" s="189"/>
      <c r="R38" s="184"/>
      <c r="S38" s="189">
        <f>SUBTOTAL(109,Sklop9[Vrednost za okvirno količino (EUR) brez DDV])</f>
        <v>0</v>
      </c>
      <c r="T38" s="189">
        <f>SUBTOTAL(109,Sklop9[Vrednost za okvirno količino (EUR) z DDV])</f>
        <v>0</v>
      </c>
      <c r="U38" s="190">
        <f>SUBTOTAL(103,Sklop9[Shema kakovosti
(nacionalne, evropske)
])</f>
        <v>0</v>
      </c>
    </row>
    <row r="39" spans="1:22" ht="14.3">
      <c r="A39" s="5"/>
      <c r="B39" s="3"/>
      <c r="C39" s="28"/>
      <c r="D39" s="28"/>
      <c r="E39" s="27"/>
      <c r="F39" s="6"/>
      <c r="J39" s="7"/>
      <c r="K39" s="7"/>
      <c r="L39" s="21"/>
      <c r="M39" s="21"/>
      <c r="N39" s="7"/>
      <c r="O39" s="7"/>
      <c r="P39" s="7"/>
      <c r="Q39" s="7"/>
      <c r="R39" s="7"/>
      <c r="S39" s="2"/>
      <c r="T39" s="2"/>
      <c r="U39" s="6"/>
    </row>
    <row r="40" spans="1:22">
      <c r="A40" s="53" t="s">
        <v>163</v>
      </c>
      <c r="B40" s="17"/>
      <c r="C40" s="30"/>
      <c r="D40" s="30"/>
      <c r="E40" s="99"/>
      <c r="Q40" s="53"/>
      <c r="R40" s="53"/>
      <c r="S40" s="53"/>
      <c r="T40" s="53"/>
    </row>
    <row r="41" spans="1:22">
      <c r="A41" s="12" t="s">
        <v>165</v>
      </c>
      <c r="B41" s="17"/>
      <c r="C41" s="30"/>
      <c r="D41" s="30"/>
      <c r="E41" s="99"/>
    </row>
    <row r="42" spans="1:22">
      <c r="A42" s="96" t="s">
        <v>431</v>
      </c>
      <c r="F42" s="66"/>
      <c r="G42" s="66"/>
      <c r="H42" s="66"/>
      <c r="I42" s="66"/>
      <c r="J42" s="31"/>
      <c r="K42" s="31"/>
      <c r="L42" s="58"/>
      <c r="M42" s="58"/>
      <c r="N42" s="31"/>
      <c r="O42" s="31"/>
      <c r="P42" s="31"/>
      <c r="Q42" s="31"/>
      <c r="R42" s="31"/>
    </row>
    <row r="43" spans="1:22">
      <c r="A43" s="108" t="s">
        <v>197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6"/>
    </row>
    <row r="44" spans="1:22" ht="12.75" customHeight="1">
      <c r="A44" s="322" t="s">
        <v>591</v>
      </c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L44" s="322"/>
      <c r="M44" s="58"/>
      <c r="N44" s="31"/>
      <c r="O44" s="31"/>
      <c r="P44" s="31"/>
      <c r="Q44" s="31"/>
      <c r="R44" s="31"/>
    </row>
    <row r="45" spans="1:22">
      <c r="N45" s="31"/>
      <c r="O45" s="31"/>
      <c r="P45" s="31"/>
      <c r="Q45" s="31"/>
      <c r="R45" s="31"/>
    </row>
    <row r="46" spans="1:22">
      <c r="A46" s="96" t="s">
        <v>65</v>
      </c>
      <c r="F46" s="66"/>
      <c r="G46" s="66" t="s">
        <v>66</v>
      </c>
      <c r="H46" s="66"/>
      <c r="I46" s="66"/>
      <c r="J46" s="31"/>
      <c r="K46" s="31"/>
      <c r="L46" s="58"/>
      <c r="M46" s="58"/>
      <c r="N46" s="31"/>
      <c r="O46" s="31"/>
      <c r="P46" s="31"/>
      <c r="Q46" s="31" t="s">
        <v>67</v>
      </c>
      <c r="R46" s="31"/>
    </row>
    <row r="47" spans="1:22" ht="14.3">
      <c r="A47" s="5"/>
      <c r="B47" s="3"/>
      <c r="C47" s="28"/>
      <c r="D47" s="28"/>
      <c r="E47" s="27"/>
      <c r="F47" s="6"/>
      <c r="J47" s="7"/>
      <c r="K47" s="7"/>
      <c r="L47" s="21"/>
      <c r="M47" s="21"/>
      <c r="N47" s="7"/>
      <c r="O47" s="7"/>
      <c r="P47" s="7"/>
      <c r="Q47" s="7"/>
      <c r="R47" s="7"/>
      <c r="S47" s="2"/>
      <c r="T47" s="2"/>
      <c r="U47" s="6"/>
    </row>
    <row r="48" spans="1:22">
      <c r="B48" s="17"/>
      <c r="C48" s="30"/>
      <c r="D48" s="30"/>
      <c r="E48" s="99"/>
    </row>
    <row r="49" spans="1:22">
      <c r="B49" s="17"/>
      <c r="C49" s="30"/>
      <c r="D49" s="30"/>
      <c r="E49" s="99"/>
    </row>
    <row r="50" spans="1:22">
      <c r="B50" s="17"/>
      <c r="C50" s="30"/>
      <c r="D50" s="30"/>
      <c r="E50" s="99"/>
    </row>
    <row r="51" spans="1:22">
      <c r="B51" s="17"/>
      <c r="C51" s="30"/>
      <c r="D51" s="30"/>
      <c r="E51" s="99"/>
    </row>
    <row r="52" spans="1:22">
      <c r="B52" s="17"/>
      <c r="C52" s="30"/>
      <c r="D52" s="30"/>
      <c r="E52" s="99"/>
    </row>
    <row r="53" spans="1:22">
      <c r="B53" s="17"/>
      <c r="C53" s="30"/>
      <c r="D53" s="30"/>
      <c r="E53" s="99"/>
    </row>
    <row r="54" spans="1:22">
      <c r="B54" s="17"/>
      <c r="C54" s="30"/>
      <c r="D54" s="30"/>
      <c r="E54" s="99"/>
    </row>
    <row r="55" spans="1:22">
      <c r="B55" s="17"/>
      <c r="C55" s="30"/>
      <c r="D55" s="30"/>
      <c r="E55" s="99"/>
    </row>
    <row r="56" spans="1:22">
      <c r="B56" s="17"/>
      <c r="C56" s="30"/>
      <c r="D56" s="30"/>
      <c r="E56" s="99"/>
    </row>
    <row r="57" spans="1:22">
      <c r="B57" s="17"/>
      <c r="C57" s="30"/>
      <c r="D57" s="30"/>
      <c r="E57" s="99"/>
    </row>
    <row r="58" spans="1:22">
      <c r="B58" s="17"/>
      <c r="C58" s="30"/>
      <c r="D58" s="30"/>
      <c r="E58" s="99"/>
    </row>
    <row r="59" spans="1:22">
      <c r="B59" s="17"/>
      <c r="C59" s="30"/>
      <c r="D59" s="30"/>
      <c r="E59" s="99"/>
    </row>
    <row r="60" spans="1:22">
      <c r="B60" s="17"/>
      <c r="C60" s="30"/>
      <c r="D60" s="30"/>
      <c r="E60" s="99"/>
    </row>
    <row r="61" spans="1:22">
      <c r="B61" s="17"/>
      <c r="C61" s="30"/>
      <c r="D61" s="30"/>
      <c r="E61" s="99"/>
    </row>
    <row r="62" spans="1:22" s="19" customFormat="1">
      <c r="A62" s="12"/>
      <c r="B62" s="17"/>
      <c r="C62" s="30"/>
      <c r="D62" s="30"/>
      <c r="E62" s="99"/>
      <c r="F62" s="100"/>
      <c r="G62" s="100"/>
      <c r="H62" s="100"/>
      <c r="I62" s="100"/>
      <c r="L62" s="12"/>
      <c r="M62" s="12"/>
      <c r="N62" s="12"/>
      <c r="O62" s="12"/>
      <c r="P62" s="12"/>
      <c r="Q62" s="12"/>
      <c r="R62" s="12"/>
      <c r="S62" s="12"/>
      <c r="T62" s="12"/>
      <c r="U62" s="66"/>
      <c r="V62" s="12"/>
    </row>
    <row r="63" spans="1:22" s="19" customFormat="1">
      <c r="A63" s="12"/>
      <c r="B63" s="17"/>
      <c r="C63" s="30"/>
      <c r="D63" s="30"/>
      <c r="E63" s="99"/>
      <c r="F63" s="100"/>
      <c r="G63" s="100"/>
      <c r="H63" s="100"/>
      <c r="I63" s="100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99"/>
      <c r="F64" s="100"/>
      <c r="G64" s="100"/>
      <c r="H64" s="100"/>
      <c r="I64" s="100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99"/>
      <c r="F65" s="100"/>
      <c r="G65" s="100"/>
      <c r="H65" s="100"/>
      <c r="I65" s="100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99"/>
      <c r="F66" s="100"/>
      <c r="G66" s="100"/>
      <c r="H66" s="100"/>
      <c r="I66" s="100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99"/>
      <c r="F67" s="100"/>
      <c r="G67" s="100"/>
      <c r="H67" s="100"/>
      <c r="I67" s="100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99"/>
      <c r="F68" s="100"/>
      <c r="G68" s="100"/>
      <c r="H68" s="100"/>
      <c r="I68" s="100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99"/>
      <c r="F69" s="100"/>
      <c r="G69" s="100"/>
      <c r="H69" s="100"/>
      <c r="I69" s="100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99"/>
      <c r="F70" s="100"/>
      <c r="G70" s="100"/>
      <c r="H70" s="100"/>
      <c r="I70" s="100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99"/>
      <c r="F71" s="100"/>
      <c r="G71" s="100"/>
      <c r="H71" s="100"/>
      <c r="I71" s="100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99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99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99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99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99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99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99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</sheetData>
  <sheetProtection insertRows="0" deleteRows="0"/>
  <protectedRanges>
    <protectedRange sqref="J45:P1048576 M44:P44 J35:P43 J1:P34 U1:U1048576" name="Obseg1"/>
    <protectedRange sqref="J44:L44" name="Obseg1_2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1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36 B30 B20 B23:B24 B26:B28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0"/>
  <sheetViews>
    <sheetView zoomScaleNormal="100" zoomScaleSheetLayoutView="100" workbookViewId="0">
      <selection activeCell="B18" sqref="B18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10" style="29" customWidth="1"/>
    <col min="5" max="5" width="9.375" style="97" customWidth="1"/>
    <col min="6" max="6" width="7.375" style="100" customWidth="1"/>
    <col min="7" max="7" width="6" style="100" customWidth="1"/>
    <col min="8" max="8" width="9.125" style="100" customWidth="1"/>
    <col min="9" max="9" width="8.87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sklopov'!A13</f>
        <v>8.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sklopov'!B13</f>
        <v>SADNI SOKOVI IN SIRUPI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83" t="s">
        <v>1</v>
      </c>
      <c r="B16" s="8" t="s">
        <v>300</v>
      </c>
      <c r="C16" s="115">
        <v>1</v>
      </c>
      <c r="D16" s="128" t="s">
        <v>93</v>
      </c>
      <c r="E16" s="126"/>
      <c r="F16" s="116">
        <v>360</v>
      </c>
      <c r="G16" s="128" t="s">
        <v>92</v>
      </c>
      <c r="H16" s="273">
        <f>Sklop10[[#This Row],[Okvirna količina za 1 leto]]</f>
        <v>360</v>
      </c>
      <c r="I16" s="195"/>
      <c r="J16" s="88"/>
      <c r="K16" s="85"/>
      <c r="L16" s="85"/>
      <c r="M16" s="90"/>
      <c r="N16" s="86"/>
      <c r="O16" s="86"/>
      <c r="P16" s="91"/>
      <c r="Q16" s="86">
        <f>+Sklop10[[#This Row],[cena/enota brez DDV v EUR]]*Sklop10[[#This Row],[Stopnja DDV (%)]]</f>
        <v>0</v>
      </c>
      <c r="R16" s="86">
        <f>+Sklop10[[#This Row],[cena/enota brez DDV v EUR]]+Sklop10[[#This Row],[Davek (EUR)]]</f>
        <v>0</v>
      </c>
      <c r="S16" s="86">
        <f>+Sklop10[[#This Row],[cena/enota brez DDV v EUR]]*Sklop10[[#This Row],[Okvirna količina za 1 leto]]</f>
        <v>0</v>
      </c>
      <c r="T16" s="86">
        <f>+Sklop10[[#This Row],[Končna cena/enoto mere (EUR) z DDV]]*Sklop10[[#This Row],[Okvirna količina za 1 leto]]</f>
        <v>0</v>
      </c>
      <c r="U16" s="93"/>
    </row>
    <row r="17" spans="1:21" s="59" customFormat="1" ht="11.55">
      <c r="A17" s="83" t="s">
        <v>3</v>
      </c>
      <c r="B17" s="72" t="s">
        <v>730</v>
      </c>
      <c r="C17" s="115">
        <v>1</v>
      </c>
      <c r="D17" s="128" t="s">
        <v>93</v>
      </c>
      <c r="E17" s="126" t="s">
        <v>721</v>
      </c>
      <c r="F17" s="116">
        <v>240</v>
      </c>
      <c r="G17" s="128" t="s">
        <v>92</v>
      </c>
      <c r="H17" s="273">
        <f>Sklop10[[#This Row],[Okvirna količina za 1 leto]]</f>
        <v>240</v>
      </c>
      <c r="I17" s="195">
        <v>240</v>
      </c>
      <c r="J17" s="88"/>
      <c r="K17" s="85"/>
      <c r="L17" s="85"/>
      <c r="M17" s="90"/>
      <c r="N17" s="86"/>
      <c r="O17" s="86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 za 1 leto]]</f>
        <v>0</v>
      </c>
      <c r="T17" s="86">
        <f>+Sklop10[[#This Row],[Končna cena/enoto mere (EUR) z DDV]]*Sklop10[[#This Row],[Okvirna količina za 1 leto]]</f>
        <v>0</v>
      </c>
      <c r="U17" s="93"/>
    </row>
    <row r="18" spans="1:21" s="59" customFormat="1" ht="11.55">
      <c r="A18" s="78" t="s">
        <v>4</v>
      </c>
      <c r="B18" s="8" t="s">
        <v>301</v>
      </c>
      <c r="C18" s="115">
        <v>1</v>
      </c>
      <c r="D18" s="128" t="s">
        <v>93</v>
      </c>
      <c r="E18" s="126"/>
      <c r="F18" s="116">
        <v>40</v>
      </c>
      <c r="G18" s="128" t="s">
        <v>92</v>
      </c>
      <c r="H18" s="273">
        <f>Sklop10[[#This Row],[Okvirna količina za 1 leto]]</f>
        <v>40</v>
      </c>
      <c r="I18" s="195"/>
      <c r="J18" s="88"/>
      <c r="K18" s="85"/>
      <c r="L18" s="85"/>
      <c r="M18" s="90"/>
      <c r="N18" s="86"/>
      <c r="O18" s="86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 za 1 leto]]</f>
        <v>0</v>
      </c>
      <c r="T18" s="86">
        <f>+Sklop10[[#This Row],[Končna cena/enoto mere (EUR) z DDV]]*Sklop10[[#This Row],[Okvirna količina za 1 leto]]</f>
        <v>0</v>
      </c>
      <c r="U18" s="93"/>
    </row>
    <row r="19" spans="1:21" s="59" customFormat="1" ht="11.55">
      <c r="A19" s="83" t="s">
        <v>5</v>
      </c>
      <c r="B19" s="72" t="s">
        <v>302</v>
      </c>
      <c r="C19" s="115">
        <v>1</v>
      </c>
      <c r="D19" s="128" t="s">
        <v>93</v>
      </c>
      <c r="E19" s="126"/>
      <c r="F19" s="116">
        <v>360</v>
      </c>
      <c r="G19" s="128" t="s">
        <v>92</v>
      </c>
      <c r="H19" s="273">
        <f>Sklop10[[#This Row],[Okvirna količina za 1 leto]]</f>
        <v>360</v>
      </c>
      <c r="I19" s="195"/>
      <c r="J19" s="88"/>
      <c r="K19" s="85"/>
      <c r="L19" s="85"/>
      <c r="M19" s="90"/>
      <c r="N19" s="86"/>
      <c r="O19" s="86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 za 1 leto]]</f>
        <v>0</v>
      </c>
      <c r="T19" s="86">
        <f>+Sklop10[[#This Row],[Končna cena/enoto mere (EUR) z DDV]]*Sklop10[[#This Row],[Okvirna količina za 1 leto]]</f>
        <v>0</v>
      </c>
      <c r="U19" s="93"/>
    </row>
    <row r="20" spans="1:21" s="59" customFormat="1" ht="11.55">
      <c r="A20" s="83" t="s">
        <v>6</v>
      </c>
      <c r="B20" s="72" t="s">
        <v>303</v>
      </c>
      <c r="C20" s="115">
        <v>1</v>
      </c>
      <c r="D20" s="128" t="s">
        <v>93</v>
      </c>
      <c r="E20" s="126"/>
      <c r="F20" s="116">
        <v>360</v>
      </c>
      <c r="G20" s="128" t="s">
        <v>92</v>
      </c>
      <c r="H20" s="273">
        <f>Sklop10[[#This Row],[Okvirna količina za 1 leto]]</f>
        <v>360</v>
      </c>
      <c r="I20" s="195"/>
      <c r="J20" s="88"/>
      <c r="K20" s="85"/>
      <c r="L20" s="85"/>
      <c r="M20" s="90"/>
      <c r="N20" s="86"/>
      <c r="O20" s="86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 za 1 leto]]</f>
        <v>0</v>
      </c>
      <c r="T20" s="86">
        <f>+Sklop10[[#This Row],[Končna cena/enoto mere (EUR) z DDV]]*Sklop10[[#This Row],[Okvirna količina za 1 leto]]</f>
        <v>0</v>
      </c>
      <c r="U20" s="93"/>
    </row>
    <row r="21" spans="1:21" s="59" customFormat="1" ht="11.55">
      <c r="A21" s="83" t="s">
        <v>7</v>
      </c>
      <c r="B21" s="202" t="s">
        <v>619</v>
      </c>
      <c r="C21" s="203">
        <v>1</v>
      </c>
      <c r="D21" s="208" t="s">
        <v>93</v>
      </c>
      <c r="E21" s="216"/>
      <c r="F21" s="217">
        <v>360</v>
      </c>
      <c r="G21" s="208" t="s">
        <v>92</v>
      </c>
      <c r="H21" s="274">
        <f>Sklop10[[#This Row],[Okvirna količina za 1 leto]]</f>
        <v>360</v>
      </c>
      <c r="I21" s="208"/>
      <c r="J21" s="209"/>
      <c r="K21" s="210"/>
      <c r="L21" s="210"/>
      <c r="M21" s="211"/>
      <c r="N21" s="212"/>
      <c r="O21" s="212"/>
      <c r="P21" s="213"/>
      <c r="Q21" s="212">
        <f>+Sklop10[[#This Row],[cena/enota brez DDV v EUR]]*Sklop10[[#This Row],[Stopnja DDV (%)]]</f>
        <v>0</v>
      </c>
      <c r="R21" s="212">
        <f>+Sklop10[[#This Row],[cena/enota brez DDV v EUR]]+Sklop10[[#This Row],[Davek (EUR)]]</f>
        <v>0</v>
      </c>
      <c r="S21" s="212">
        <f>+Sklop10[[#This Row],[cena/enota brez DDV v EUR]]*Sklop10[[#This Row],[Okvirna količina za 1 leto]]</f>
        <v>0</v>
      </c>
      <c r="T21" s="214">
        <f>+Sklop10[[#This Row],[Končna cena/enoto mere (EUR) z DDV]]*Sklop10[[#This Row],[Okvirna količina za 1 leto]]</f>
        <v>0</v>
      </c>
      <c r="U21" s="215"/>
    </row>
    <row r="22" spans="1:21" s="59" customFormat="1" ht="11.55">
      <c r="A22" s="78" t="s">
        <v>8</v>
      </c>
      <c r="B22" s="146" t="s">
        <v>494</v>
      </c>
      <c r="C22" s="140">
        <v>1</v>
      </c>
      <c r="D22" s="151" t="s">
        <v>93</v>
      </c>
      <c r="E22" s="149"/>
      <c r="F22" s="141">
        <v>10</v>
      </c>
      <c r="G22" s="128" t="s">
        <v>92</v>
      </c>
      <c r="H22" s="273">
        <f>Sklop10[[#This Row],[Okvirna količina za 1 leto]]</f>
        <v>10</v>
      </c>
      <c r="I22" s="195"/>
      <c r="J22" s="142"/>
      <c r="K22" s="147"/>
      <c r="L22" s="147"/>
      <c r="M22" s="148"/>
      <c r="N22" s="144"/>
      <c r="O22" s="144"/>
      <c r="P22" s="145"/>
      <c r="Q22" s="144">
        <f>+Sklop10[[#This Row],[cena/enota brez DDV v EUR]]*Sklop10[[#This Row],[Stopnja DDV (%)]]</f>
        <v>0</v>
      </c>
      <c r="R22" s="144">
        <f>+Sklop10[[#This Row],[cena/enota brez DDV v EUR]]+Sklop10[[#This Row],[Davek (EUR)]]</f>
        <v>0</v>
      </c>
      <c r="S22" s="144">
        <f>+Sklop10[[#This Row],[cena/enota brez DDV v EUR]]*Sklop10[[#This Row],[Okvirna količina za 1 leto]]</f>
        <v>0</v>
      </c>
      <c r="T22" s="125">
        <f>+Sklop10[[#This Row],[Končna cena/enoto mere (EUR) z DDV]]*Sklop10[[#This Row],[Okvirna količina za 1 leto]]</f>
        <v>0</v>
      </c>
      <c r="U22" s="120"/>
    </row>
    <row r="23" spans="1:21" s="59" customFormat="1" ht="11.55">
      <c r="A23" s="83" t="s">
        <v>9</v>
      </c>
      <c r="B23" s="146" t="s">
        <v>495</v>
      </c>
      <c r="C23" s="140">
        <v>1</v>
      </c>
      <c r="D23" s="151" t="s">
        <v>93</v>
      </c>
      <c r="E23" s="149"/>
      <c r="F23" s="141">
        <v>30</v>
      </c>
      <c r="G23" s="128" t="s">
        <v>92</v>
      </c>
      <c r="H23" s="273">
        <f>Sklop10[[#This Row],[Okvirna količina za 1 leto]]</f>
        <v>30</v>
      </c>
      <c r="I23" s="195"/>
      <c r="J23" s="142"/>
      <c r="K23" s="147"/>
      <c r="L23" s="147"/>
      <c r="M23" s="148"/>
      <c r="N23" s="144"/>
      <c r="O23" s="144"/>
      <c r="P23" s="145"/>
      <c r="Q23" s="144">
        <f>+Sklop10[[#This Row],[cena/enota brez DDV v EUR]]*Sklop10[[#This Row],[Stopnja DDV (%)]]</f>
        <v>0</v>
      </c>
      <c r="R23" s="144">
        <f>+Sklop10[[#This Row],[cena/enota brez DDV v EUR]]+Sklop10[[#This Row],[Davek (EUR)]]</f>
        <v>0</v>
      </c>
      <c r="S23" s="144">
        <f>+Sklop10[[#This Row],[cena/enota brez DDV v EUR]]*Sklop10[[#This Row],[Okvirna količina za 1 leto]]</f>
        <v>0</v>
      </c>
      <c r="T23" s="125">
        <f>+Sklop10[[#This Row],[Končna cena/enoto mere (EUR) z DDV]]*Sklop10[[#This Row],[Okvirna količina za 1 leto]]</f>
        <v>0</v>
      </c>
      <c r="U23" s="120"/>
    </row>
    <row r="24" spans="1:21" s="59" customFormat="1" ht="11.55">
      <c r="A24" s="83" t="s">
        <v>10</v>
      </c>
      <c r="B24" s="146" t="s">
        <v>496</v>
      </c>
      <c r="C24" s="140">
        <v>1.5</v>
      </c>
      <c r="D24" s="151" t="s">
        <v>93</v>
      </c>
      <c r="E24" s="149"/>
      <c r="F24" s="141">
        <v>50</v>
      </c>
      <c r="G24" s="151" t="s">
        <v>92</v>
      </c>
      <c r="H24" s="273">
        <v>75</v>
      </c>
      <c r="I24" s="196"/>
      <c r="J24" s="142"/>
      <c r="K24" s="147"/>
      <c r="L24" s="147"/>
      <c r="M24" s="148"/>
      <c r="N24" s="144"/>
      <c r="O24" s="144"/>
      <c r="P24" s="145"/>
      <c r="Q24" s="144">
        <f>+Sklop10[[#This Row],[cena/enota brez DDV v EUR]]*Sklop10[[#This Row],[Stopnja DDV (%)]]</f>
        <v>0</v>
      </c>
      <c r="R24" s="144">
        <f>+Sklop10[[#This Row],[cena/enota brez DDV v EUR]]+Sklop10[[#This Row],[Davek (EUR)]]</f>
        <v>0</v>
      </c>
      <c r="S24" s="144">
        <f>+Sklop10[[#This Row],[cena/enota brez DDV v EUR]]*Sklop10[[#This Row],[Okvirna količina za 1 leto]]</f>
        <v>0</v>
      </c>
      <c r="T24" s="125">
        <f>+Sklop10[[#This Row],[Končna cena/enoto mere (EUR) z DDV]]*Sklop10[[#This Row],[Okvirna količina za 1 leto]]</f>
        <v>0</v>
      </c>
      <c r="U24" s="120"/>
    </row>
    <row r="25" spans="1:21" s="59" customFormat="1" ht="11.55">
      <c r="A25" s="83" t="s">
        <v>11</v>
      </c>
      <c r="B25" s="202" t="s">
        <v>497</v>
      </c>
      <c r="C25" s="203">
        <v>0.5</v>
      </c>
      <c r="D25" s="196" t="s">
        <v>93</v>
      </c>
      <c r="E25" s="216"/>
      <c r="F25" s="217">
        <v>50</v>
      </c>
      <c r="G25" s="208" t="s">
        <v>92</v>
      </c>
      <c r="H25" s="274">
        <v>25</v>
      </c>
      <c r="I25" s="208"/>
      <c r="J25" s="209"/>
      <c r="K25" s="210"/>
      <c r="L25" s="210"/>
      <c r="M25" s="211"/>
      <c r="N25" s="212"/>
      <c r="O25" s="212"/>
      <c r="P25" s="213"/>
      <c r="Q25" s="212">
        <f>+Sklop10[[#This Row],[cena/enota brez DDV v EUR]]*Sklop10[[#This Row],[Stopnja DDV (%)]]</f>
        <v>0</v>
      </c>
      <c r="R25" s="212">
        <f>+Sklop10[[#This Row],[cena/enota brez DDV v EUR]]+Sklop10[[#This Row],[Davek (EUR)]]</f>
        <v>0</v>
      </c>
      <c r="S25" s="212">
        <f>+Sklop10[[#This Row],[cena/enota brez DDV v EUR]]*Sklop10[[#This Row],[Okvirna količina za 1 leto]]</f>
        <v>0</v>
      </c>
      <c r="T25" s="214">
        <f>+Sklop10[[#This Row],[Končna cena/enoto mere (EUR) z DDV]]*Sklop10[[#This Row],[Okvirna količina za 1 leto]]</f>
        <v>0</v>
      </c>
      <c r="U25" s="215"/>
    </row>
    <row r="26" spans="1:21" s="59" customFormat="1" ht="23.1">
      <c r="A26" s="78" t="s">
        <v>12</v>
      </c>
      <c r="B26" s="146" t="s">
        <v>299</v>
      </c>
      <c r="C26" s="140">
        <v>1</v>
      </c>
      <c r="D26" s="151" t="s">
        <v>93</v>
      </c>
      <c r="E26" s="149" t="s">
        <v>721</v>
      </c>
      <c r="F26" s="141">
        <v>480</v>
      </c>
      <c r="G26" s="151" t="s">
        <v>92</v>
      </c>
      <c r="H26" s="273">
        <f>Sklop10[[#This Row],[Okvirna količina za 1 leto]]</f>
        <v>480</v>
      </c>
      <c r="I26" s="196">
        <v>480</v>
      </c>
      <c r="J26" s="142"/>
      <c r="K26" s="147"/>
      <c r="L26" s="147"/>
      <c r="M26" s="148"/>
      <c r="N26" s="144"/>
      <c r="O26" s="144"/>
      <c r="P26" s="145"/>
      <c r="Q26" s="144">
        <f>+Sklop10[[#This Row],[cena/enota brez DDV v EUR]]*Sklop10[[#This Row],[Stopnja DDV (%)]]</f>
        <v>0</v>
      </c>
      <c r="R26" s="144">
        <f>+Sklop10[[#This Row],[cena/enota brez DDV v EUR]]+Sklop10[[#This Row],[Davek (EUR)]]</f>
        <v>0</v>
      </c>
      <c r="S26" s="144">
        <f>+Sklop10[[#This Row],[cena/enota brez DDV v EUR]]*Sklop10[[#This Row],[Okvirna količina za 1 leto]]</f>
        <v>0</v>
      </c>
      <c r="T26" s="125">
        <f>+Sklop10[[#This Row],[Končna cena/enoto mere (EUR) z DDV]]*Sklop10[[#This Row],[Okvirna količina za 1 leto]]</f>
        <v>0</v>
      </c>
      <c r="U26" s="120"/>
    </row>
    <row r="27" spans="1:21" s="59" customFormat="1">
      <c r="A27" s="250" t="s">
        <v>166</v>
      </c>
      <c r="B27" s="181"/>
      <c r="C27" s="182"/>
      <c r="D27" s="182"/>
      <c r="E27" s="260"/>
      <c r="F27" s="254"/>
      <c r="G27" s="261"/>
      <c r="H27" s="261">
        <f>SUM(Sklop10[Preračunana masa/volumen/kos na enoto kg])</f>
        <v>2340</v>
      </c>
      <c r="I27" s="261">
        <f>SUM(Sklop10[[Živila iz shem kakovosti (kg)]:[Koda za naročanje]])</f>
        <v>720</v>
      </c>
      <c r="J27" s="254"/>
      <c r="K27" s="255"/>
      <c r="L27" s="255"/>
      <c r="M27" s="256"/>
      <c r="N27" s="257"/>
      <c r="O27" s="257"/>
      <c r="P27" s="257"/>
      <c r="Q27" s="258"/>
      <c r="R27" s="254"/>
      <c r="S27" s="258">
        <f>SUBTOTAL(109,Sklop10[Vrednost za okvirno količino (EUR) brez DDV])</f>
        <v>0</v>
      </c>
      <c r="T27" s="258">
        <f>SUBTOTAL(109,Sklop10[Vrednost za okvirno količino (EUR) z DDV])</f>
        <v>0</v>
      </c>
      <c r="U27" s="259">
        <f>SUBTOTAL(103,Sklop10[Shema kakovosti
(nacionalne, evropske)
])</f>
        <v>0</v>
      </c>
    </row>
    <row r="28" spans="1:21" s="59" customFormat="1" ht="14.3">
      <c r="A28" s="5"/>
      <c r="B28" s="3"/>
      <c r="C28" s="28"/>
      <c r="D28" s="28"/>
      <c r="E28" s="27"/>
      <c r="F28" s="6"/>
      <c r="G28" s="100"/>
      <c r="H28" s="100"/>
      <c r="I28" s="100"/>
      <c r="J28" s="7"/>
      <c r="K28" s="7"/>
      <c r="L28" s="21"/>
      <c r="M28" s="21"/>
      <c r="N28" s="7"/>
      <c r="O28" s="7"/>
      <c r="P28" s="7"/>
      <c r="Q28" s="7"/>
      <c r="R28" s="7"/>
      <c r="S28" s="2"/>
      <c r="T28" s="2"/>
      <c r="U28" s="6"/>
    </row>
    <row r="29" spans="1:21" s="59" customFormat="1">
      <c r="A29" s="53" t="s">
        <v>163</v>
      </c>
      <c r="B29" s="17"/>
      <c r="C29" s="30"/>
      <c r="D29" s="30"/>
      <c r="E29" s="99"/>
      <c r="F29" s="100"/>
      <c r="G29" s="100"/>
      <c r="H29" s="100"/>
      <c r="I29" s="100"/>
      <c r="J29" s="19"/>
      <c r="K29" s="19"/>
      <c r="L29" s="12"/>
      <c r="M29" s="12"/>
      <c r="N29" s="12"/>
      <c r="O29" s="12"/>
      <c r="P29" s="12"/>
      <c r="Q29" s="53"/>
      <c r="R29" s="53"/>
      <c r="S29" s="53"/>
      <c r="T29" s="53"/>
      <c r="U29" s="66"/>
    </row>
    <row r="30" spans="1:21" s="59" customFormat="1">
      <c r="A30" s="12" t="s">
        <v>165</v>
      </c>
      <c r="B30" s="17"/>
      <c r="C30" s="30"/>
      <c r="D30" s="30"/>
      <c r="E30" s="99"/>
      <c r="F30" s="100"/>
      <c r="G30" s="100"/>
      <c r="H30" s="100"/>
      <c r="I30" s="100"/>
      <c r="J30" s="19"/>
      <c r="K30" s="19"/>
      <c r="L30" s="12"/>
      <c r="M30" s="12"/>
      <c r="N30" s="12"/>
      <c r="O30" s="12"/>
      <c r="P30" s="12"/>
      <c r="Q30" s="12"/>
      <c r="R30" s="12"/>
      <c r="S30" s="12"/>
      <c r="T30" s="12"/>
      <c r="U30" s="66"/>
    </row>
    <row r="31" spans="1:21" s="59" customFormat="1">
      <c r="A31" s="96" t="s">
        <v>431</v>
      </c>
      <c r="B31" s="18"/>
      <c r="C31" s="29"/>
      <c r="D31" s="29"/>
      <c r="E31" s="97"/>
      <c r="F31" s="66"/>
      <c r="G31" s="66"/>
      <c r="H31" s="66"/>
      <c r="I31" s="66"/>
      <c r="J31" s="31"/>
      <c r="K31" s="31"/>
      <c r="L31" s="58"/>
      <c r="M31" s="58"/>
      <c r="N31" s="31"/>
      <c r="O31" s="31"/>
      <c r="P31" s="31"/>
      <c r="Q31" s="31"/>
      <c r="R31" s="31"/>
      <c r="S31" s="12"/>
      <c r="T31" s="12"/>
      <c r="U31" s="66"/>
    </row>
    <row r="32" spans="1:21" s="59" customFormat="1">
      <c r="A32" s="108" t="s">
        <v>197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</row>
    <row r="33" spans="1:21" s="59" customFormat="1">
      <c r="A33" s="322" t="s">
        <v>592</v>
      </c>
      <c r="B33" s="322"/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58"/>
      <c r="N33" s="31"/>
      <c r="O33" s="31"/>
      <c r="P33" s="31"/>
      <c r="Q33" s="31"/>
      <c r="R33" s="31"/>
      <c r="S33" s="12"/>
      <c r="T33" s="12"/>
      <c r="U33" s="66"/>
    </row>
    <row r="34" spans="1:21" s="59" customFormat="1">
      <c r="A34" s="12"/>
      <c r="B34" s="18"/>
      <c r="C34" s="29"/>
      <c r="D34" s="29"/>
      <c r="E34" s="97"/>
      <c r="F34" s="100"/>
      <c r="G34" s="100"/>
      <c r="H34" s="100"/>
      <c r="I34" s="100"/>
      <c r="J34" s="19"/>
      <c r="K34" s="19"/>
      <c r="L34" s="12"/>
      <c r="M34" s="12"/>
      <c r="N34" s="31"/>
      <c r="O34" s="31"/>
      <c r="P34" s="31"/>
      <c r="Q34" s="31"/>
      <c r="R34" s="31"/>
      <c r="S34" s="12"/>
      <c r="T34" s="12"/>
      <c r="U34" s="66"/>
    </row>
    <row r="35" spans="1:21" s="59" customFormat="1">
      <c r="A35" s="96" t="s">
        <v>65</v>
      </c>
      <c r="B35" s="18"/>
      <c r="C35" s="29"/>
      <c r="D35" s="29"/>
      <c r="E35" s="97"/>
      <c r="F35" s="66"/>
      <c r="G35" s="66" t="s">
        <v>66</v>
      </c>
      <c r="H35" s="66"/>
      <c r="I35" s="66"/>
      <c r="J35" s="31"/>
      <c r="K35" s="31"/>
      <c r="L35" s="58"/>
      <c r="M35" s="58"/>
      <c r="N35" s="31"/>
      <c r="O35" s="31"/>
      <c r="P35" s="31"/>
      <c r="Q35" s="31" t="s">
        <v>67</v>
      </c>
      <c r="R35" s="31"/>
      <c r="S35" s="12"/>
      <c r="T35" s="12"/>
      <c r="U35" s="66"/>
    </row>
    <row r="36" spans="1:21" s="59" customFormat="1" ht="14.3">
      <c r="A36" s="5"/>
      <c r="B36" s="3"/>
      <c r="C36" s="28"/>
      <c r="D36" s="28"/>
      <c r="E36" s="27"/>
      <c r="F36" s="6"/>
      <c r="G36" s="100"/>
      <c r="H36" s="100"/>
      <c r="I36" s="100"/>
      <c r="J36" s="7"/>
      <c r="K36" s="7"/>
      <c r="L36" s="21"/>
      <c r="M36" s="21"/>
      <c r="N36" s="7"/>
      <c r="O36" s="7"/>
      <c r="P36" s="7"/>
      <c r="Q36" s="7"/>
      <c r="R36" s="7"/>
      <c r="S36" s="2"/>
      <c r="T36" s="2"/>
      <c r="U36" s="6"/>
    </row>
    <row r="37" spans="1:21" s="59" customFormat="1">
      <c r="A37" s="12"/>
      <c r="B37" s="17"/>
      <c r="C37" s="30"/>
      <c r="D37" s="30"/>
      <c r="E37" s="99"/>
      <c r="F37" s="100"/>
      <c r="G37" s="100"/>
      <c r="H37" s="100"/>
      <c r="I37" s="100"/>
      <c r="J37" s="19"/>
      <c r="K37" s="19"/>
      <c r="L37" s="12"/>
      <c r="M37" s="12"/>
      <c r="N37" s="12"/>
      <c r="O37" s="12"/>
      <c r="P37" s="12"/>
      <c r="Q37" s="12"/>
      <c r="R37" s="12"/>
      <c r="S37" s="12"/>
      <c r="T37" s="12"/>
      <c r="U37" s="66"/>
    </row>
    <row r="38" spans="1:21" s="59" customFormat="1">
      <c r="A38" s="12"/>
      <c r="B38" s="17"/>
      <c r="C38" s="30"/>
      <c r="D38" s="30"/>
      <c r="E38" s="99"/>
      <c r="F38" s="100"/>
      <c r="G38" s="100"/>
      <c r="H38" s="100"/>
      <c r="I38" s="100"/>
      <c r="J38" s="19"/>
      <c r="K38" s="19"/>
      <c r="L38" s="12"/>
      <c r="M38" s="12"/>
      <c r="N38" s="12"/>
      <c r="O38" s="12"/>
      <c r="P38" s="12"/>
      <c r="Q38" s="12"/>
      <c r="R38" s="12"/>
      <c r="S38" s="12"/>
      <c r="T38" s="12"/>
      <c r="U38" s="66"/>
    </row>
    <row r="39" spans="1:21" s="59" customFormat="1">
      <c r="A39" s="12"/>
      <c r="B39" s="17"/>
      <c r="C39" s="30"/>
      <c r="D39" s="30"/>
      <c r="E39" s="99"/>
      <c r="F39" s="100"/>
      <c r="G39" s="100"/>
      <c r="H39" s="100"/>
      <c r="I39" s="100"/>
      <c r="J39" s="19"/>
      <c r="K39" s="19"/>
      <c r="L39" s="12"/>
      <c r="M39" s="12"/>
      <c r="N39" s="12"/>
      <c r="O39" s="12"/>
      <c r="P39" s="12"/>
      <c r="Q39" s="12"/>
      <c r="R39" s="12"/>
      <c r="S39" s="12"/>
      <c r="T39" s="12"/>
      <c r="U39" s="66"/>
    </row>
    <row r="40" spans="1:21" s="59" customFormat="1">
      <c r="A40" s="12"/>
      <c r="B40" s="17"/>
      <c r="C40" s="30"/>
      <c r="D40" s="30"/>
      <c r="E40" s="99"/>
      <c r="F40" s="100"/>
      <c r="G40" s="100"/>
      <c r="H40" s="100"/>
      <c r="I40" s="100"/>
      <c r="J40" s="19"/>
      <c r="K40" s="19"/>
      <c r="L40" s="12"/>
      <c r="M40" s="12"/>
      <c r="N40" s="12"/>
      <c r="O40" s="12"/>
      <c r="P40" s="12"/>
      <c r="Q40" s="12"/>
      <c r="R40" s="12"/>
      <c r="S40" s="12"/>
      <c r="T40" s="12"/>
      <c r="U40" s="66"/>
    </row>
    <row r="41" spans="1:21" s="59" customFormat="1">
      <c r="A41" s="12"/>
      <c r="B41" s="17"/>
      <c r="C41" s="30"/>
      <c r="D41" s="30"/>
      <c r="E41" s="99"/>
      <c r="F41" s="100"/>
      <c r="G41" s="100"/>
      <c r="H41" s="100"/>
      <c r="I41" s="100"/>
      <c r="J41" s="19"/>
      <c r="K41" s="19"/>
      <c r="L41" s="12"/>
      <c r="M41" s="12"/>
      <c r="N41" s="12"/>
      <c r="O41" s="12"/>
      <c r="P41" s="12"/>
      <c r="Q41" s="12"/>
      <c r="R41" s="12"/>
      <c r="S41" s="12"/>
      <c r="T41" s="12"/>
      <c r="U41" s="66"/>
    </row>
    <row r="42" spans="1:21" s="59" customFormat="1">
      <c r="A42" s="12"/>
      <c r="B42" s="17"/>
      <c r="C42" s="30"/>
      <c r="D42" s="30"/>
      <c r="E42" s="99"/>
      <c r="F42" s="100"/>
      <c r="G42" s="100"/>
      <c r="H42" s="100"/>
      <c r="I42" s="100"/>
      <c r="J42" s="19"/>
      <c r="K42" s="19"/>
      <c r="L42" s="12"/>
      <c r="M42" s="12"/>
      <c r="N42" s="12"/>
      <c r="O42" s="12"/>
      <c r="P42" s="12"/>
      <c r="Q42" s="12"/>
      <c r="R42" s="12"/>
      <c r="S42" s="12"/>
      <c r="T42" s="12"/>
      <c r="U42" s="66"/>
    </row>
    <row r="43" spans="1:21" s="59" customFormat="1">
      <c r="A43" s="12"/>
      <c r="B43" s="17"/>
      <c r="C43" s="30"/>
      <c r="D43" s="30"/>
      <c r="E43" s="99"/>
      <c r="F43" s="100"/>
      <c r="G43" s="100"/>
      <c r="H43" s="100"/>
      <c r="I43" s="100"/>
      <c r="J43" s="19"/>
      <c r="K43" s="19"/>
      <c r="L43" s="12"/>
      <c r="M43" s="12"/>
      <c r="N43" s="12"/>
      <c r="O43" s="12"/>
      <c r="P43" s="12"/>
      <c r="Q43" s="12"/>
      <c r="R43" s="12"/>
      <c r="S43" s="12"/>
      <c r="T43" s="12"/>
      <c r="U43" s="66"/>
    </row>
    <row r="44" spans="1:21" s="59" customFormat="1">
      <c r="A44" s="12"/>
      <c r="B44" s="17"/>
      <c r="C44" s="30"/>
      <c r="D44" s="30"/>
      <c r="E44" s="99"/>
      <c r="F44" s="100"/>
      <c r="G44" s="100"/>
      <c r="H44" s="100"/>
      <c r="I44" s="100"/>
      <c r="J44" s="19"/>
      <c r="K44" s="19"/>
      <c r="L44" s="12"/>
      <c r="M44" s="12"/>
      <c r="N44" s="12"/>
      <c r="O44" s="12"/>
      <c r="P44" s="12"/>
      <c r="Q44" s="12"/>
      <c r="R44" s="12"/>
      <c r="S44" s="12"/>
      <c r="T44" s="12"/>
      <c r="U44" s="66"/>
    </row>
    <row r="45" spans="1:21" s="59" customFormat="1">
      <c r="A45" s="12"/>
      <c r="B45" s="17"/>
      <c r="C45" s="30"/>
      <c r="D45" s="30"/>
      <c r="E45" s="99"/>
      <c r="F45" s="100"/>
      <c r="G45" s="100"/>
      <c r="H45" s="100"/>
      <c r="I45" s="100"/>
      <c r="J45" s="19"/>
      <c r="K45" s="19"/>
      <c r="L45" s="12"/>
      <c r="M45" s="12"/>
      <c r="N45" s="12"/>
      <c r="O45" s="12"/>
      <c r="P45" s="12"/>
      <c r="Q45" s="12"/>
      <c r="R45" s="12"/>
      <c r="S45" s="12"/>
      <c r="T45" s="12"/>
      <c r="U45" s="66"/>
    </row>
    <row r="46" spans="1:21" s="59" customFormat="1">
      <c r="A46" s="12"/>
      <c r="B46" s="17"/>
      <c r="C46" s="30"/>
      <c r="D46" s="30"/>
      <c r="E46" s="99"/>
      <c r="F46" s="100"/>
      <c r="G46" s="100"/>
      <c r="H46" s="100"/>
      <c r="I46" s="100"/>
      <c r="J46" s="19"/>
      <c r="K46" s="19"/>
      <c r="L46" s="12"/>
      <c r="M46" s="12"/>
      <c r="N46" s="12"/>
      <c r="O46" s="12"/>
      <c r="P46" s="12"/>
      <c r="Q46" s="12"/>
      <c r="R46" s="12"/>
      <c r="S46" s="12"/>
      <c r="T46" s="12"/>
      <c r="U46" s="66"/>
    </row>
    <row r="47" spans="1:21" s="59" customFormat="1">
      <c r="A47" s="12"/>
      <c r="B47" s="17"/>
      <c r="C47" s="30"/>
      <c r="D47" s="30"/>
      <c r="E47" s="99"/>
      <c r="F47" s="100"/>
      <c r="G47" s="100"/>
      <c r="H47" s="100"/>
      <c r="I47" s="100"/>
      <c r="J47" s="19"/>
      <c r="K47" s="19"/>
      <c r="L47" s="12"/>
      <c r="M47" s="12"/>
      <c r="N47" s="12"/>
      <c r="O47" s="12"/>
      <c r="P47" s="12"/>
      <c r="Q47" s="12"/>
      <c r="R47" s="12"/>
      <c r="S47" s="12"/>
      <c r="T47" s="12"/>
      <c r="U47" s="66"/>
    </row>
    <row r="48" spans="1:21" ht="27" customHeight="1">
      <c r="B48" s="17"/>
      <c r="C48" s="30"/>
      <c r="D48" s="30"/>
      <c r="E48" s="99"/>
    </row>
    <row r="49" spans="2:22">
      <c r="B49" s="17"/>
      <c r="C49" s="30"/>
      <c r="D49" s="30"/>
      <c r="E49" s="99"/>
    </row>
    <row r="50" spans="2:22">
      <c r="B50" s="17"/>
      <c r="C50" s="30"/>
      <c r="D50" s="30"/>
      <c r="E50" s="99"/>
    </row>
    <row r="51" spans="2:22">
      <c r="B51" s="17"/>
      <c r="C51" s="30"/>
      <c r="D51" s="30"/>
      <c r="E51" s="99"/>
    </row>
    <row r="52" spans="2:22">
      <c r="B52" s="17"/>
      <c r="C52" s="30"/>
      <c r="D52" s="30"/>
      <c r="E52" s="99"/>
    </row>
    <row r="53" spans="2:22">
      <c r="B53" s="17"/>
      <c r="C53" s="30"/>
      <c r="D53" s="30"/>
      <c r="E53" s="99"/>
      <c r="V53" s="106"/>
    </row>
    <row r="54" spans="2:22">
      <c r="B54" s="17"/>
      <c r="C54" s="30"/>
      <c r="D54" s="30"/>
      <c r="E54" s="99"/>
    </row>
    <row r="55" spans="2:22">
      <c r="B55" s="17"/>
      <c r="C55" s="30"/>
      <c r="D55" s="30"/>
      <c r="E55" s="99"/>
    </row>
    <row r="56" spans="2:22">
      <c r="B56" s="17"/>
      <c r="C56" s="30"/>
      <c r="D56" s="30"/>
      <c r="E56" s="99"/>
    </row>
    <row r="57" spans="2:22">
      <c r="B57" s="17"/>
      <c r="C57" s="30"/>
      <c r="D57" s="30"/>
      <c r="E57" s="99"/>
    </row>
    <row r="58" spans="2:22">
      <c r="B58" s="17"/>
      <c r="C58" s="30"/>
      <c r="D58" s="30"/>
      <c r="E58" s="99"/>
    </row>
    <row r="59" spans="2:22">
      <c r="B59" s="17"/>
      <c r="C59" s="30"/>
      <c r="D59" s="30"/>
      <c r="E59" s="99"/>
    </row>
    <row r="60" spans="2:22">
      <c r="B60" s="17"/>
      <c r="C60" s="30"/>
      <c r="D60" s="30"/>
      <c r="E60" s="99"/>
    </row>
    <row r="61" spans="2:22">
      <c r="B61" s="17"/>
      <c r="C61" s="30"/>
      <c r="D61" s="30"/>
      <c r="E61" s="99"/>
    </row>
    <row r="62" spans="2:22">
      <c r="B62" s="17"/>
      <c r="C62" s="30"/>
      <c r="D62" s="30"/>
      <c r="E62" s="99"/>
    </row>
    <row r="63" spans="2:22">
      <c r="B63" s="17"/>
      <c r="C63" s="30"/>
      <c r="D63" s="30"/>
      <c r="E63" s="99"/>
    </row>
    <row r="64" spans="2:22">
      <c r="B64" s="17"/>
      <c r="C64" s="30"/>
      <c r="D64" s="30"/>
      <c r="E64" s="99"/>
    </row>
    <row r="65" spans="1:22">
      <c r="B65" s="17"/>
      <c r="C65" s="30"/>
      <c r="D65" s="30"/>
      <c r="E65" s="99"/>
    </row>
    <row r="66" spans="1:22">
      <c r="B66" s="17"/>
      <c r="C66" s="30"/>
      <c r="D66" s="30"/>
      <c r="E66" s="99"/>
    </row>
    <row r="67" spans="1:22">
      <c r="B67" s="17"/>
      <c r="C67" s="30"/>
      <c r="D67" s="30"/>
      <c r="E67" s="99"/>
    </row>
    <row r="68" spans="1:22">
      <c r="B68" s="17"/>
      <c r="C68" s="30"/>
      <c r="D68" s="30"/>
      <c r="E68" s="99"/>
    </row>
    <row r="69" spans="1:22">
      <c r="B69" s="17"/>
      <c r="C69" s="30"/>
      <c r="D69" s="30"/>
      <c r="E69" s="99"/>
    </row>
    <row r="70" spans="1:22">
      <c r="B70" s="17"/>
      <c r="C70" s="30"/>
      <c r="D70" s="30"/>
      <c r="E70" s="99"/>
    </row>
    <row r="71" spans="1:22">
      <c r="B71" s="17"/>
      <c r="C71" s="30"/>
      <c r="D71" s="30"/>
      <c r="E71" s="99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8"/>
      <c r="C260" s="29"/>
      <c r="D260" s="29"/>
      <c r="E260" s="97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8"/>
      <c r="C261" s="29"/>
      <c r="D261" s="29"/>
      <c r="E261" s="97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8"/>
      <c r="C262" s="29"/>
      <c r="D262" s="29"/>
      <c r="E262" s="97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8"/>
      <c r="C263" s="29"/>
      <c r="D263" s="29"/>
      <c r="E263" s="97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8"/>
      <c r="C264" s="29"/>
      <c r="D264" s="29"/>
      <c r="E264" s="97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8"/>
      <c r="C265" s="29"/>
      <c r="D265" s="29"/>
      <c r="E265" s="97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8"/>
      <c r="C266" s="29"/>
      <c r="D266" s="29"/>
      <c r="E266" s="97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8"/>
      <c r="C267" s="29"/>
      <c r="D267" s="29"/>
      <c r="E267" s="97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8"/>
      <c r="C268" s="29"/>
      <c r="D268" s="29"/>
      <c r="E268" s="97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8"/>
      <c r="C269" s="29"/>
      <c r="D269" s="29"/>
      <c r="E269" s="97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8"/>
      <c r="C270" s="29"/>
      <c r="D270" s="29"/>
      <c r="E270" s="97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8"/>
      <c r="C271" s="29"/>
      <c r="D271" s="29"/>
      <c r="E271" s="97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8"/>
      <c r="C272" s="29"/>
      <c r="D272" s="29"/>
      <c r="E272" s="97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8"/>
      <c r="C273" s="29"/>
      <c r="D273" s="29"/>
      <c r="E273" s="97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8"/>
      <c r="C274" s="29"/>
      <c r="D274" s="29"/>
      <c r="E274" s="97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8"/>
      <c r="C275" s="29"/>
      <c r="D275" s="29"/>
      <c r="E275" s="97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8"/>
      <c r="C276" s="29"/>
      <c r="D276" s="29"/>
      <c r="E276" s="97"/>
      <c r="F276" s="100"/>
      <c r="G276" s="100"/>
      <c r="H276" s="100"/>
      <c r="I276" s="100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8"/>
      <c r="C277" s="29"/>
      <c r="D277" s="29"/>
      <c r="E277" s="97"/>
      <c r="F277" s="100"/>
      <c r="G277" s="100"/>
      <c r="H277" s="100"/>
      <c r="I277" s="100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8"/>
      <c r="C278" s="29"/>
      <c r="D278" s="29"/>
      <c r="E278" s="97"/>
      <c r="F278" s="100"/>
      <c r="G278" s="100"/>
      <c r="H278" s="100"/>
      <c r="I278" s="100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8"/>
      <c r="C279" s="29"/>
      <c r="D279" s="29"/>
      <c r="E279" s="97"/>
      <c r="F279" s="100"/>
      <c r="G279" s="100"/>
      <c r="H279" s="100"/>
      <c r="I279" s="100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8"/>
      <c r="C280" s="29"/>
      <c r="D280" s="29"/>
      <c r="E280" s="97"/>
      <c r="F280" s="100"/>
      <c r="G280" s="100"/>
      <c r="H280" s="100"/>
      <c r="I280" s="100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</sheetData>
  <sheetProtection insertRows="0" deleteRows="0"/>
  <protectedRanges>
    <protectedRange sqref="J34:P1048576 M33:P33 J1:P32 U1:U1048576" name="Obseg1"/>
    <protectedRange sqref="J33:L33" name="Obseg1_2_1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20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17 B21">
    <cfRule type="colorScale" priority="658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5"/>
  <sheetViews>
    <sheetView zoomScale="85" zoomScaleNormal="85" zoomScaleSheetLayoutView="100" workbookViewId="0">
      <selection activeCell="A34" sqref="A34:L34"/>
    </sheetView>
  </sheetViews>
  <sheetFormatPr defaultColWidth="8.875" defaultRowHeight="13.6"/>
  <cols>
    <col min="1" max="1" width="5" style="12" customWidth="1"/>
    <col min="2" max="2" width="34.625" style="18" customWidth="1"/>
    <col min="3" max="3" width="10.75" style="29" customWidth="1"/>
    <col min="4" max="4" width="10.25" style="29" customWidth="1"/>
    <col min="5" max="5" width="9.375" style="97" customWidth="1"/>
    <col min="6" max="6" width="7.375" style="100" customWidth="1"/>
    <col min="7" max="7" width="6" style="100" customWidth="1"/>
    <col min="8" max="8" width="8.125" style="100" customWidth="1"/>
    <col min="9" max="9" width="7.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sklopov'!A14</f>
        <v>9.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sklopov'!B14</f>
        <v>ŽITA IN  MLEVSKI IZDELKI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47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115" t="s">
        <v>1</v>
      </c>
      <c r="B16" s="129" t="s">
        <v>313</v>
      </c>
      <c r="C16" s="163">
        <v>1</v>
      </c>
      <c r="D16" s="163" t="s">
        <v>0</v>
      </c>
      <c r="E16" s="126"/>
      <c r="F16" s="116">
        <v>5</v>
      </c>
      <c r="G16" s="136" t="s">
        <v>0</v>
      </c>
      <c r="H16" s="198">
        <f>Sklop14[[#This Row],[Okvirna količina za 1 leto]]</f>
        <v>5</v>
      </c>
      <c r="I16" s="198"/>
      <c r="J16" s="117"/>
      <c r="K16" s="80"/>
      <c r="L16" s="80"/>
      <c r="M16" s="81"/>
      <c r="N16" s="82"/>
      <c r="O16" s="82"/>
      <c r="P16" s="89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 za 1 leto]]</f>
        <v>0</v>
      </c>
      <c r="T16" s="82">
        <f>+Sklop14[[#This Row],[Končna cena/enoto mere (EUR) z DDV]]*Sklop14[[#This Row],[Okvirna količina za 1 leto]]</f>
        <v>0</v>
      </c>
      <c r="U16" s="92"/>
    </row>
    <row r="17" spans="1:21" s="59" customFormat="1" ht="11.55">
      <c r="A17" s="115" t="s">
        <v>3</v>
      </c>
      <c r="B17" s="129" t="s">
        <v>621</v>
      </c>
      <c r="C17" s="163">
        <v>1</v>
      </c>
      <c r="D17" s="163" t="s">
        <v>0</v>
      </c>
      <c r="E17" s="126"/>
      <c r="F17" s="116">
        <v>60</v>
      </c>
      <c r="G17" s="127" t="s">
        <v>92</v>
      </c>
      <c r="H17" s="196">
        <f>Sklop14[[#This Row],[Okvirna količina za 1 leto]]</f>
        <v>60</v>
      </c>
      <c r="I17" s="196"/>
      <c r="J17" s="117"/>
      <c r="K17" s="80"/>
      <c r="L17" s="80"/>
      <c r="M17" s="81"/>
      <c r="N17" s="82"/>
      <c r="O17" s="82"/>
      <c r="P17" s="89"/>
      <c r="Q17" s="82">
        <f>+Sklop14[[#This Row],[cena/enota brez DDV v EUR]]*Sklop14[[#This Row],[Stopnja DDV (%)]]</f>
        <v>0</v>
      </c>
      <c r="R17" s="82">
        <f>+Sklop14[[#This Row],[cena/enota brez DDV v EUR]]+Sklop14[[#This Row],[Davek (EUR)]]</f>
        <v>0</v>
      </c>
      <c r="S17" s="82">
        <f>+Sklop14[[#This Row],[cena/enota brez DDV v EUR]]*Sklop14[[#This Row],[Okvirna količina za 1 leto]]</f>
        <v>0</v>
      </c>
      <c r="T17" s="82">
        <f>+Sklop14[[#This Row],[Končna cena/enoto mere (EUR) z DDV]]*Sklop14[[#This Row],[Okvirna količina za 1 leto]]</f>
        <v>0</v>
      </c>
      <c r="U17" s="92"/>
    </row>
    <row r="18" spans="1:21" s="59" customFormat="1" ht="11.55">
      <c r="A18" s="115" t="s">
        <v>4</v>
      </c>
      <c r="B18" s="129" t="s">
        <v>304</v>
      </c>
      <c r="C18" s="163">
        <v>1</v>
      </c>
      <c r="D18" s="163" t="s">
        <v>0</v>
      </c>
      <c r="E18" s="126"/>
      <c r="F18" s="116">
        <v>10</v>
      </c>
      <c r="G18" s="127" t="s">
        <v>0</v>
      </c>
      <c r="H18" s="196">
        <f>Sklop14[[#This Row],[Okvirna količina za 1 leto]]</f>
        <v>10</v>
      </c>
      <c r="I18" s="196"/>
      <c r="J18" s="117"/>
      <c r="K18" s="80"/>
      <c r="L18" s="80"/>
      <c r="M18" s="81"/>
      <c r="N18" s="82"/>
      <c r="O18" s="82"/>
      <c r="P18" s="89"/>
      <c r="Q18" s="82">
        <f>+Sklop14[[#This Row],[cena/enota brez DDV v EUR]]*Sklop14[[#This Row],[Stopnja DDV (%)]]</f>
        <v>0</v>
      </c>
      <c r="R18" s="82">
        <f>+Sklop14[[#This Row],[cena/enota brez DDV v EUR]]+Sklop14[[#This Row],[Davek (EUR)]]</f>
        <v>0</v>
      </c>
      <c r="S18" s="82">
        <f>+Sklop14[[#This Row],[cena/enota brez DDV v EUR]]*Sklop14[[#This Row],[Okvirna količina za 1 leto]]</f>
        <v>0</v>
      </c>
      <c r="T18" s="82">
        <f>+Sklop14[[#This Row],[Končna cena/enoto mere (EUR) z DDV]]*Sklop14[[#This Row],[Okvirna količina za 1 leto]]</f>
        <v>0</v>
      </c>
      <c r="U18" s="92"/>
    </row>
    <row r="19" spans="1:21" s="59" customFormat="1" ht="11.55">
      <c r="A19" s="115" t="s">
        <v>5</v>
      </c>
      <c r="B19" s="129" t="s">
        <v>620</v>
      </c>
      <c r="C19" s="163">
        <v>1</v>
      </c>
      <c r="D19" s="163" t="s">
        <v>0</v>
      </c>
      <c r="E19" s="126"/>
      <c r="F19" s="116">
        <v>100</v>
      </c>
      <c r="G19" s="127" t="s">
        <v>0</v>
      </c>
      <c r="H19" s="196">
        <f>Sklop14[[#This Row],[Okvirna količina za 1 leto]]</f>
        <v>100</v>
      </c>
      <c r="I19" s="196"/>
      <c r="J19" s="117"/>
      <c r="K19" s="80"/>
      <c r="L19" s="80"/>
      <c r="M19" s="81"/>
      <c r="N19" s="82"/>
      <c r="O19" s="82"/>
      <c r="P19" s="89"/>
      <c r="Q19" s="82">
        <f>+Sklop14[[#This Row],[cena/enota brez DDV v EUR]]*Sklop14[[#This Row],[Stopnja DDV (%)]]</f>
        <v>0</v>
      </c>
      <c r="R19" s="82">
        <f>+Sklop14[[#This Row],[cena/enota brez DDV v EUR]]+Sklop14[[#This Row],[Davek (EUR)]]</f>
        <v>0</v>
      </c>
      <c r="S19" s="82">
        <f>+Sklop14[[#This Row],[cena/enota brez DDV v EUR]]*Sklop14[[#This Row],[Okvirna količina za 1 leto]]</f>
        <v>0</v>
      </c>
      <c r="T19" s="82">
        <f>+Sklop14[[#This Row],[Končna cena/enoto mere (EUR) z DDV]]*Sklop14[[#This Row],[Okvirna količina za 1 leto]]</f>
        <v>0</v>
      </c>
      <c r="U19" s="92"/>
    </row>
    <row r="20" spans="1:21" s="59" customFormat="1" ht="15.8" customHeight="1">
      <c r="A20" s="115" t="s">
        <v>6</v>
      </c>
      <c r="B20" s="129" t="s">
        <v>305</v>
      </c>
      <c r="C20" s="163">
        <v>500</v>
      </c>
      <c r="D20" s="163" t="s">
        <v>146</v>
      </c>
      <c r="E20" s="126"/>
      <c r="F20" s="116">
        <v>20</v>
      </c>
      <c r="G20" s="127" t="s">
        <v>92</v>
      </c>
      <c r="H20" s="196">
        <v>10</v>
      </c>
      <c r="I20" s="196"/>
      <c r="J20" s="117"/>
      <c r="K20" s="80"/>
      <c r="L20" s="80"/>
      <c r="M20" s="81"/>
      <c r="N20" s="82"/>
      <c r="O20" s="82"/>
      <c r="P20" s="89"/>
      <c r="Q20" s="82">
        <f>+Sklop14[[#This Row],[cena/enota brez DDV v EUR]]*Sklop14[[#This Row],[Stopnja DDV (%)]]</f>
        <v>0</v>
      </c>
      <c r="R20" s="82">
        <f>+Sklop14[[#This Row],[cena/enota brez DDV v EUR]]+Sklop14[[#This Row],[Davek (EUR)]]</f>
        <v>0</v>
      </c>
      <c r="S20" s="82">
        <f>+Sklop14[[#This Row],[cena/enota brez DDV v EUR]]*Sklop14[[#This Row],[Okvirna količina za 1 leto]]</f>
        <v>0</v>
      </c>
      <c r="T20" s="82">
        <f>+Sklop14[[#This Row],[Končna cena/enoto mere (EUR) z DDV]]*Sklop14[[#This Row],[Okvirna količina za 1 leto]]</f>
        <v>0</v>
      </c>
      <c r="U20" s="92"/>
    </row>
    <row r="21" spans="1:21" s="59" customFormat="1" ht="11.55">
      <c r="A21" s="115" t="s">
        <v>7</v>
      </c>
      <c r="B21" s="129" t="s">
        <v>306</v>
      </c>
      <c r="C21" s="163">
        <v>1</v>
      </c>
      <c r="D21" s="163" t="s">
        <v>0</v>
      </c>
      <c r="E21" s="126"/>
      <c r="F21" s="116">
        <v>20</v>
      </c>
      <c r="G21" s="127" t="s">
        <v>0</v>
      </c>
      <c r="H21" s="196">
        <f>Sklop14[[#This Row],[Okvirna količina za 1 leto]]</f>
        <v>20</v>
      </c>
      <c r="I21" s="196"/>
      <c r="J21" s="117"/>
      <c r="K21" s="80"/>
      <c r="L21" s="80"/>
      <c r="M21" s="81"/>
      <c r="N21" s="82"/>
      <c r="O21" s="82"/>
      <c r="P21" s="89"/>
      <c r="Q21" s="82">
        <f>+Sklop14[[#This Row],[cena/enota brez DDV v EUR]]*Sklop14[[#This Row],[Stopnja DDV (%)]]</f>
        <v>0</v>
      </c>
      <c r="R21" s="82">
        <f>+Sklop14[[#This Row],[cena/enota brez DDV v EUR]]+Sklop14[[#This Row],[Davek (EUR)]]</f>
        <v>0</v>
      </c>
      <c r="S21" s="82">
        <f>+Sklop14[[#This Row],[cena/enota brez DDV v EUR]]*Sklop14[[#This Row],[Okvirna količina za 1 leto]]</f>
        <v>0</v>
      </c>
      <c r="T21" s="82">
        <f>+Sklop14[[#This Row],[Končna cena/enoto mere (EUR) z DDV]]*Sklop14[[#This Row],[Okvirna količina za 1 leto]]</f>
        <v>0</v>
      </c>
      <c r="U21" s="92"/>
    </row>
    <row r="22" spans="1:21" s="59" customFormat="1" ht="11.55">
      <c r="A22" s="115" t="s">
        <v>8</v>
      </c>
      <c r="B22" s="129" t="s">
        <v>307</v>
      </c>
      <c r="C22" s="163">
        <v>1</v>
      </c>
      <c r="D22" s="163" t="s">
        <v>0</v>
      </c>
      <c r="E22" s="126"/>
      <c r="F22" s="116">
        <v>20</v>
      </c>
      <c r="G22" s="127" t="s">
        <v>0</v>
      </c>
      <c r="H22" s="196">
        <f>Sklop14[[#This Row],[Okvirna količina za 1 leto]]</f>
        <v>20</v>
      </c>
      <c r="I22" s="196"/>
      <c r="J22" s="117"/>
      <c r="K22" s="80"/>
      <c r="L22" s="80"/>
      <c r="M22" s="81"/>
      <c r="N22" s="82"/>
      <c r="O22" s="82"/>
      <c r="P22" s="89"/>
      <c r="Q22" s="82">
        <f>+Sklop14[[#This Row],[cena/enota brez DDV v EUR]]*Sklop14[[#This Row],[Stopnja DDV (%)]]</f>
        <v>0</v>
      </c>
      <c r="R22" s="82">
        <f>+Sklop14[[#This Row],[cena/enota brez DDV v EUR]]+Sklop14[[#This Row],[Davek (EUR)]]</f>
        <v>0</v>
      </c>
      <c r="S22" s="82">
        <f>+Sklop14[[#This Row],[cena/enota brez DDV v EUR]]*Sklop14[[#This Row],[Okvirna količina za 1 leto]]</f>
        <v>0</v>
      </c>
      <c r="T22" s="82">
        <f>+Sklop14[[#This Row],[Končna cena/enoto mere (EUR) z DDV]]*Sklop14[[#This Row],[Okvirna količina za 1 leto]]</f>
        <v>0</v>
      </c>
      <c r="U22" s="92"/>
    </row>
    <row r="23" spans="1:21" s="59" customFormat="1" ht="11.55">
      <c r="A23" s="115" t="s">
        <v>9</v>
      </c>
      <c r="B23" s="129" t="s">
        <v>308</v>
      </c>
      <c r="C23" s="163">
        <v>1</v>
      </c>
      <c r="D23" s="163" t="s">
        <v>0</v>
      </c>
      <c r="E23" s="126"/>
      <c r="F23" s="116">
        <v>780</v>
      </c>
      <c r="G23" s="127" t="s">
        <v>0</v>
      </c>
      <c r="H23" s="196">
        <f>Sklop14[[#This Row],[Okvirna količina za 1 leto]]</f>
        <v>780</v>
      </c>
      <c r="I23" s="196"/>
      <c r="J23" s="117"/>
      <c r="K23" s="80"/>
      <c r="L23" s="80"/>
      <c r="M23" s="81"/>
      <c r="N23" s="82"/>
      <c r="O23" s="82"/>
      <c r="P23" s="89"/>
      <c r="Q23" s="82">
        <f>+Sklop14[[#This Row],[cena/enota brez DDV v EUR]]*Sklop14[[#This Row],[Stopnja DDV (%)]]</f>
        <v>0</v>
      </c>
      <c r="R23" s="82">
        <f>+Sklop14[[#This Row],[cena/enota brez DDV v EUR]]+Sklop14[[#This Row],[Davek (EUR)]]</f>
        <v>0</v>
      </c>
      <c r="S23" s="82">
        <f>+Sklop14[[#This Row],[cena/enota brez DDV v EUR]]*Sklop14[[#This Row],[Okvirna količina za 1 leto]]</f>
        <v>0</v>
      </c>
      <c r="T23" s="82">
        <f>+Sklop14[[#This Row],[Končna cena/enoto mere (EUR) z DDV]]*Sklop14[[#This Row],[Okvirna količina za 1 leto]]</f>
        <v>0</v>
      </c>
      <c r="U23" s="92"/>
    </row>
    <row r="24" spans="1:21" s="59" customFormat="1" ht="11.55">
      <c r="A24" s="115" t="s">
        <v>10</v>
      </c>
      <c r="B24" s="129" t="s">
        <v>622</v>
      </c>
      <c r="C24" s="163">
        <v>1</v>
      </c>
      <c r="D24" s="163" t="s">
        <v>0</v>
      </c>
      <c r="E24" s="126"/>
      <c r="F24" s="116">
        <v>150</v>
      </c>
      <c r="G24" s="127" t="s">
        <v>0</v>
      </c>
      <c r="H24" s="196">
        <f>Sklop14[[#This Row],[Okvirna količina za 1 leto]]</f>
        <v>150</v>
      </c>
      <c r="I24" s="196"/>
      <c r="J24" s="117"/>
      <c r="K24" s="80"/>
      <c r="L24" s="80"/>
      <c r="M24" s="81"/>
      <c r="N24" s="82"/>
      <c r="O24" s="82"/>
      <c r="P24" s="89"/>
      <c r="Q24" s="82">
        <f>+Sklop14[[#This Row],[cena/enota brez DDV v EUR]]*Sklop14[[#This Row],[Stopnja DDV (%)]]</f>
        <v>0</v>
      </c>
      <c r="R24" s="82">
        <f>+Sklop14[[#This Row],[cena/enota brez DDV v EUR]]+Sklop14[[#This Row],[Davek (EUR)]]</f>
        <v>0</v>
      </c>
      <c r="S24" s="82">
        <f>+Sklop14[[#This Row],[cena/enota brez DDV v EUR]]*Sklop14[[#This Row],[Okvirna količina za 1 leto]]</f>
        <v>0</v>
      </c>
      <c r="T24" s="82">
        <f>+Sklop14[[#This Row],[Končna cena/enoto mere (EUR) z DDV]]*Sklop14[[#This Row],[Okvirna količina za 1 leto]]</f>
        <v>0</v>
      </c>
      <c r="U24" s="92"/>
    </row>
    <row r="25" spans="1:21" s="59" customFormat="1" ht="11.55">
      <c r="A25" s="115" t="s">
        <v>11</v>
      </c>
      <c r="B25" s="202" t="s">
        <v>498</v>
      </c>
      <c r="C25" s="231">
        <v>1</v>
      </c>
      <c r="D25" s="231" t="s">
        <v>0</v>
      </c>
      <c r="E25" s="216"/>
      <c r="F25" s="217">
        <v>10</v>
      </c>
      <c r="G25" s="208" t="s">
        <v>0</v>
      </c>
      <c r="H25" s="208">
        <f>Sklop14[[#This Row],[Okvirna količina za 1 leto]]</f>
        <v>10</v>
      </c>
      <c r="I25" s="208"/>
      <c r="J25" s="209"/>
      <c r="K25" s="210"/>
      <c r="L25" s="210"/>
      <c r="M25" s="211"/>
      <c r="N25" s="212"/>
      <c r="O25" s="212"/>
      <c r="P25" s="213"/>
      <c r="Q25" s="212">
        <f>+Sklop14[[#This Row],[cena/enota brez DDV v EUR]]*Sklop14[[#This Row],[Stopnja DDV (%)]]</f>
        <v>0</v>
      </c>
      <c r="R25" s="212">
        <f>+Sklop14[[#This Row],[cena/enota brez DDV v EUR]]+Sklop14[[#This Row],[Davek (EUR)]]</f>
        <v>0</v>
      </c>
      <c r="S25" s="212">
        <f>+Sklop14[[#This Row],[cena/enota brez DDV v EUR]]*Sklop14[[#This Row],[Okvirna količina za 1 leto]]</f>
        <v>0</v>
      </c>
      <c r="T25" s="214">
        <f>+Sklop14[[#This Row],[Končna cena/enoto mere (EUR) z DDV]]*Sklop14[[#This Row],[Okvirna količina za 1 leto]]</f>
        <v>0</v>
      </c>
      <c r="U25" s="215"/>
    </row>
    <row r="26" spans="1:21" s="59" customFormat="1" ht="11.55">
      <c r="A26" s="115" t="s">
        <v>12</v>
      </c>
      <c r="B26" s="129" t="s">
        <v>309</v>
      </c>
      <c r="C26" s="163">
        <v>1</v>
      </c>
      <c r="D26" s="163" t="s">
        <v>0</v>
      </c>
      <c r="E26" s="126"/>
      <c r="F26" s="116">
        <v>120</v>
      </c>
      <c r="G26" s="127" t="s">
        <v>0</v>
      </c>
      <c r="H26" s="196">
        <f>Sklop14[[#This Row],[Okvirna količina za 1 leto]]</f>
        <v>120</v>
      </c>
      <c r="I26" s="196"/>
      <c r="J26" s="117"/>
      <c r="K26" s="80"/>
      <c r="L26" s="80"/>
      <c r="M26" s="81"/>
      <c r="N26" s="82"/>
      <c r="O26" s="82"/>
      <c r="P26" s="89"/>
      <c r="Q26" s="82">
        <f>+Sklop14[[#This Row],[cena/enota brez DDV v EUR]]*Sklop14[[#This Row],[Stopnja DDV (%)]]</f>
        <v>0</v>
      </c>
      <c r="R26" s="82">
        <f>+Sklop14[[#This Row],[cena/enota brez DDV v EUR]]+Sklop14[[#This Row],[Davek (EUR)]]</f>
        <v>0</v>
      </c>
      <c r="S26" s="82">
        <f>+Sklop14[[#This Row],[cena/enota brez DDV v EUR]]*Sklop14[[#This Row],[Okvirna količina za 1 leto]]</f>
        <v>0</v>
      </c>
      <c r="T26" s="82">
        <f>+Sklop14[[#This Row],[Končna cena/enoto mere (EUR) z DDV]]*Sklop14[[#This Row],[Okvirna količina za 1 leto]]</f>
        <v>0</v>
      </c>
      <c r="U26" s="92"/>
    </row>
    <row r="27" spans="1:21" s="59" customFormat="1" ht="11.55">
      <c r="A27" s="115" t="s">
        <v>13</v>
      </c>
      <c r="B27" s="129" t="s">
        <v>312</v>
      </c>
      <c r="C27" s="163">
        <v>1</v>
      </c>
      <c r="D27" s="163" t="s">
        <v>0</v>
      </c>
      <c r="E27" s="126"/>
      <c r="F27" s="116">
        <v>230</v>
      </c>
      <c r="G27" s="127" t="s">
        <v>0</v>
      </c>
      <c r="H27" s="196">
        <f>Sklop14[[#This Row],[Okvirna količina za 1 leto]]</f>
        <v>230</v>
      </c>
      <c r="I27" s="196"/>
      <c r="J27" s="117"/>
      <c r="K27" s="80"/>
      <c r="L27" s="80"/>
      <c r="M27" s="81"/>
      <c r="N27" s="82"/>
      <c r="O27" s="82"/>
      <c r="P27" s="89"/>
      <c r="Q27" s="82">
        <f>+Sklop14[[#This Row],[cena/enota brez DDV v EUR]]*Sklop14[[#This Row],[Stopnja DDV (%)]]</f>
        <v>0</v>
      </c>
      <c r="R27" s="82">
        <f>+Sklop14[[#This Row],[cena/enota brez DDV v EUR]]+Sklop14[[#This Row],[Davek (EUR)]]</f>
        <v>0</v>
      </c>
      <c r="S27" s="82">
        <f>+Sklop14[[#This Row],[cena/enota brez DDV v EUR]]*Sklop14[[#This Row],[Okvirna količina za 1 leto]]</f>
        <v>0</v>
      </c>
      <c r="T27" s="82">
        <f>+Sklop14[[#This Row],[Končna cena/enoto mere (EUR) z DDV]]*Sklop14[[#This Row],[Okvirna količina za 1 leto]]</f>
        <v>0</v>
      </c>
      <c r="U27" s="92"/>
    </row>
    <row r="28" spans="1:21" s="59" customFormat="1" ht="11.55">
      <c r="A28" s="115" t="s">
        <v>14</v>
      </c>
      <c r="B28" s="129" t="s">
        <v>500</v>
      </c>
      <c r="C28" s="163">
        <v>1</v>
      </c>
      <c r="D28" s="163" t="s">
        <v>0</v>
      </c>
      <c r="E28" s="126"/>
      <c r="F28" s="116">
        <v>100</v>
      </c>
      <c r="G28" s="127" t="s">
        <v>0</v>
      </c>
      <c r="H28" s="196">
        <f>Sklop14[[#This Row],[Okvirna količina za 1 leto]]</f>
        <v>100</v>
      </c>
      <c r="I28" s="196"/>
      <c r="J28" s="117"/>
      <c r="K28" s="80"/>
      <c r="L28" s="80"/>
      <c r="M28" s="81"/>
      <c r="N28" s="82"/>
      <c r="O28" s="82"/>
      <c r="P28" s="89"/>
      <c r="Q28" s="82">
        <f>+Sklop14[[#This Row],[cena/enota brez DDV v EUR]]*Sklop14[[#This Row],[Stopnja DDV (%)]]</f>
        <v>0</v>
      </c>
      <c r="R28" s="82">
        <f>+Sklop14[[#This Row],[cena/enota brez DDV v EUR]]+Sklop14[[#This Row],[Davek (EUR)]]</f>
        <v>0</v>
      </c>
      <c r="S28" s="82">
        <f>+Sklop14[[#This Row],[cena/enota brez DDV v EUR]]*Sklop14[[#This Row],[Okvirna količina za 1 leto]]</f>
        <v>0</v>
      </c>
      <c r="T28" s="82">
        <f>+Sklop14[[#This Row],[Končna cena/enoto mere (EUR) z DDV]]*Sklop14[[#This Row],[Okvirna količina za 1 leto]]</f>
        <v>0</v>
      </c>
      <c r="U28" s="92"/>
    </row>
    <row r="29" spans="1:21" s="59" customFormat="1" ht="11.55">
      <c r="A29" s="115" t="s">
        <v>15</v>
      </c>
      <c r="B29" s="129" t="s">
        <v>310</v>
      </c>
      <c r="C29" s="163">
        <v>5</v>
      </c>
      <c r="D29" s="163" t="s">
        <v>0</v>
      </c>
      <c r="E29" s="126"/>
      <c r="F29" s="116">
        <v>500</v>
      </c>
      <c r="G29" s="127" t="s">
        <v>0</v>
      </c>
      <c r="H29" s="196">
        <f>Sklop14[[#This Row],[Okvirna količina za 1 leto]]</f>
        <v>500</v>
      </c>
      <c r="I29" s="196"/>
      <c r="J29" s="117"/>
      <c r="K29" s="80"/>
      <c r="L29" s="80"/>
      <c r="M29" s="81"/>
      <c r="N29" s="82"/>
      <c r="O29" s="82"/>
      <c r="P29" s="89"/>
      <c r="Q29" s="82">
        <f>+Sklop14[[#This Row],[cena/enota brez DDV v EUR]]*Sklop14[[#This Row],[Stopnja DDV (%)]]</f>
        <v>0</v>
      </c>
      <c r="R29" s="82">
        <f>+Sklop14[[#This Row],[cena/enota brez DDV v EUR]]+Sklop14[[#This Row],[Davek (EUR)]]</f>
        <v>0</v>
      </c>
      <c r="S29" s="82">
        <f>+Sklop14[[#This Row],[cena/enota brez DDV v EUR]]*Sklop14[[#This Row],[Okvirna količina za 1 leto]]</f>
        <v>0</v>
      </c>
      <c r="T29" s="82">
        <f>+Sklop14[[#This Row],[Končna cena/enoto mere (EUR) z DDV]]*Sklop14[[#This Row],[Okvirna količina za 1 leto]]</f>
        <v>0</v>
      </c>
      <c r="U29" s="92"/>
    </row>
    <row r="30" spans="1:21" s="59" customFormat="1" ht="11.55">
      <c r="A30" s="115" t="s">
        <v>16</v>
      </c>
      <c r="B30" s="202" t="s">
        <v>499</v>
      </c>
      <c r="C30" s="231">
        <v>1</v>
      </c>
      <c r="D30" s="231" t="s">
        <v>0</v>
      </c>
      <c r="E30" s="216"/>
      <c r="F30" s="217">
        <v>20</v>
      </c>
      <c r="G30" s="208" t="s">
        <v>0</v>
      </c>
      <c r="H30" s="208">
        <f>Sklop14[[#This Row],[Okvirna količina za 1 leto]]</f>
        <v>20</v>
      </c>
      <c r="I30" s="208"/>
      <c r="J30" s="209"/>
      <c r="K30" s="210"/>
      <c r="L30" s="210"/>
      <c r="M30" s="211"/>
      <c r="N30" s="212"/>
      <c r="O30" s="212"/>
      <c r="P30" s="213"/>
      <c r="Q30" s="212">
        <f>+Sklop14[[#This Row],[cena/enota brez DDV v EUR]]*Sklop14[[#This Row],[Stopnja DDV (%)]]</f>
        <v>0</v>
      </c>
      <c r="R30" s="212">
        <f>+Sklop14[[#This Row],[cena/enota brez DDV v EUR]]+Sklop14[[#This Row],[Davek (EUR)]]</f>
        <v>0</v>
      </c>
      <c r="S30" s="212">
        <f>+Sklop14[[#This Row],[cena/enota brez DDV v EUR]]*Sklop14[[#This Row],[Okvirna količina za 1 leto]]</f>
        <v>0</v>
      </c>
      <c r="T30" s="214">
        <f>+Sklop14[[#This Row],[Končna cena/enoto mere (EUR) z DDV]]*Sklop14[[#This Row],[Okvirna količina za 1 leto]]</f>
        <v>0</v>
      </c>
      <c r="U30" s="215"/>
    </row>
    <row r="31" spans="1:21" s="59" customFormat="1" ht="11.55">
      <c r="A31" s="115" t="s">
        <v>17</v>
      </c>
      <c r="B31" s="121" t="s">
        <v>311</v>
      </c>
      <c r="C31" s="163">
        <v>1</v>
      </c>
      <c r="D31" s="163" t="s">
        <v>0</v>
      </c>
      <c r="E31" s="126"/>
      <c r="F31" s="116">
        <v>200</v>
      </c>
      <c r="G31" s="127" t="s">
        <v>0</v>
      </c>
      <c r="H31" s="196">
        <f>Sklop14[[#This Row],[Okvirna količina za 1 leto]]</f>
        <v>200</v>
      </c>
      <c r="I31" s="196"/>
      <c r="J31" s="117"/>
      <c r="K31" s="123"/>
      <c r="L31" s="123"/>
      <c r="M31" s="124"/>
      <c r="N31" s="118"/>
      <c r="O31" s="118"/>
      <c r="P31" s="119"/>
      <c r="Q31" s="118">
        <f>+Sklop14[[#This Row],[cena/enota brez DDV v EUR]]*Sklop14[[#This Row],[Stopnja DDV (%)]]</f>
        <v>0</v>
      </c>
      <c r="R31" s="118">
        <f>+Sklop14[[#This Row],[cena/enota brez DDV v EUR]]+Sklop14[[#This Row],[Davek (EUR)]]</f>
        <v>0</v>
      </c>
      <c r="S31" s="118">
        <f>+Sklop14[[#This Row],[cena/enota brez DDV v EUR]]*Sklop14[[#This Row],[Okvirna količina za 1 leto]]</f>
        <v>0</v>
      </c>
      <c r="T31" s="125">
        <f>+Sklop14[[#This Row],[Končna cena/enoto mere (EUR) z DDV]]*Sklop14[[#This Row],[Okvirna količina za 1 leto]]</f>
        <v>0</v>
      </c>
      <c r="U31" s="120"/>
    </row>
    <row r="32" spans="1:21" s="59" customFormat="1" ht="11.55">
      <c r="A32" s="115" t="s">
        <v>18</v>
      </c>
      <c r="B32" s="121" t="s">
        <v>204</v>
      </c>
      <c r="C32" s="163">
        <v>500</v>
      </c>
      <c r="D32" s="163" t="s">
        <v>146</v>
      </c>
      <c r="E32" s="126"/>
      <c r="F32" s="116">
        <v>160</v>
      </c>
      <c r="G32" s="127" t="s">
        <v>0</v>
      </c>
      <c r="H32" s="196">
        <v>80</v>
      </c>
      <c r="I32" s="196"/>
      <c r="J32" s="117"/>
      <c r="K32" s="123"/>
      <c r="L32" s="123"/>
      <c r="M32" s="124"/>
      <c r="N32" s="118"/>
      <c r="O32" s="118"/>
      <c r="P32" s="119"/>
      <c r="Q32" s="118">
        <f>+Sklop14[[#This Row],[cena/enota brez DDV v EUR]]*Sklop14[[#This Row],[Stopnja DDV (%)]]</f>
        <v>0</v>
      </c>
      <c r="R32" s="118">
        <f>+Sklop14[[#This Row],[cena/enota brez DDV v EUR]]+Sklop14[[#This Row],[Davek (EUR)]]</f>
        <v>0</v>
      </c>
      <c r="S32" s="118">
        <f>+Sklop14[[#This Row],[cena/enota brez DDV v EUR]]*Sklop14[[#This Row],[Okvirna količina za 1 leto]]</f>
        <v>0</v>
      </c>
      <c r="T32" s="125">
        <f>+Sklop14[[#This Row],[Končna cena/enoto mere (EUR) z DDV]]*Sklop14[[#This Row],[Okvirna količina za 1 leto]]</f>
        <v>0</v>
      </c>
      <c r="U32" s="120"/>
    </row>
    <row r="33" spans="1:22" s="59" customFormat="1">
      <c r="A33" s="250" t="s">
        <v>166</v>
      </c>
      <c r="B33" s="181"/>
      <c r="C33" s="182"/>
      <c r="D33" s="182"/>
      <c r="E33" s="260"/>
      <c r="F33" s="262"/>
      <c r="G33" s="261"/>
      <c r="H33" s="278">
        <f>SUM(H16:H32)</f>
        <v>2415</v>
      </c>
      <c r="I33" s="261"/>
      <c r="J33" s="254"/>
      <c r="K33" s="255"/>
      <c r="L33" s="255"/>
      <c r="M33" s="256"/>
      <c r="N33" s="257"/>
      <c r="O33" s="257"/>
      <c r="P33" s="257"/>
      <c r="Q33" s="258"/>
      <c r="R33" s="254"/>
      <c r="S33" s="258">
        <f>SUBTOTAL(109,Sklop14[Vrednost za okvirno količino (EUR) brez DDV])</f>
        <v>0</v>
      </c>
      <c r="T33" s="258">
        <f>SUBTOTAL(109,Sklop14[Vrednost za okvirno količino (EUR) z DDV])</f>
        <v>0</v>
      </c>
      <c r="U33" s="259">
        <f>SUBTOTAL(103,Sklop14[Shema kakovosti
(nacionalne, evropske)
])</f>
        <v>0</v>
      </c>
    </row>
    <row r="34" spans="1:22" s="59" customFormat="1" ht="14.3">
      <c r="A34" s="309" t="s">
        <v>207</v>
      </c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21"/>
      <c r="N34" s="7"/>
      <c r="O34" s="7"/>
      <c r="P34" s="7"/>
      <c r="Q34" s="7"/>
      <c r="R34" s="7"/>
      <c r="S34" s="2"/>
      <c r="T34" s="2"/>
      <c r="U34" s="6"/>
    </row>
    <row r="35" spans="1:22" s="59" customFormat="1">
      <c r="A35" s="53" t="s">
        <v>163</v>
      </c>
      <c r="B35" s="17"/>
      <c r="C35" s="30"/>
      <c r="D35" s="30"/>
      <c r="E35" s="99"/>
      <c r="F35" s="100"/>
      <c r="G35" s="100"/>
      <c r="H35" s="100"/>
      <c r="I35" s="100"/>
      <c r="J35" s="19"/>
      <c r="K35" s="19"/>
      <c r="L35" s="12"/>
      <c r="M35" s="12"/>
      <c r="N35" s="12"/>
      <c r="O35" s="12"/>
      <c r="P35" s="12"/>
      <c r="Q35" s="53"/>
      <c r="R35" s="53"/>
      <c r="S35" s="53"/>
      <c r="T35" s="53"/>
      <c r="U35" s="66"/>
    </row>
    <row r="36" spans="1:22" s="59" customFormat="1">
      <c r="A36" s="12" t="s">
        <v>165</v>
      </c>
      <c r="B36" s="17"/>
      <c r="C36" s="30"/>
      <c r="D36" s="30"/>
      <c r="E36" s="99"/>
      <c r="F36" s="100"/>
      <c r="G36" s="100"/>
      <c r="H36" s="100"/>
      <c r="I36" s="100"/>
      <c r="J36" s="19"/>
      <c r="K36" s="19"/>
      <c r="L36" s="12"/>
      <c r="M36" s="12"/>
      <c r="N36" s="12"/>
      <c r="O36" s="12"/>
      <c r="P36" s="12"/>
      <c r="Q36" s="12"/>
      <c r="R36" s="12"/>
      <c r="S36" s="12"/>
      <c r="T36" s="12"/>
      <c r="U36" s="66"/>
    </row>
    <row r="37" spans="1:22" s="59" customFormat="1">
      <c r="A37" s="96" t="s">
        <v>431</v>
      </c>
      <c r="B37" s="18"/>
      <c r="C37" s="29"/>
      <c r="D37" s="29"/>
      <c r="E37" s="97"/>
      <c r="F37" s="66"/>
      <c r="G37" s="66"/>
      <c r="H37" s="66"/>
      <c r="I37" s="66"/>
      <c r="J37" s="31"/>
      <c r="K37" s="31"/>
      <c r="L37" s="58"/>
      <c r="M37" s="58"/>
      <c r="N37" s="31"/>
      <c r="O37" s="31"/>
      <c r="P37" s="31"/>
      <c r="Q37" s="31"/>
      <c r="R37" s="31"/>
      <c r="S37" s="12"/>
      <c r="T37" s="12"/>
      <c r="U37" s="66"/>
    </row>
    <row r="38" spans="1:22" s="59" customFormat="1">
      <c r="A38" s="108" t="s">
        <v>197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</row>
    <row r="39" spans="1:22" s="59" customFormat="1">
      <c r="A39" s="322" t="s">
        <v>593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58"/>
      <c r="N39" s="31"/>
      <c r="O39" s="31"/>
      <c r="P39" s="31"/>
      <c r="Q39" s="31"/>
      <c r="R39" s="31"/>
      <c r="S39" s="12"/>
      <c r="T39" s="12"/>
      <c r="U39" s="66"/>
    </row>
    <row r="40" spans="1:22" s="59" customFormat="1">
      <c r="A40" s="12"/>
      <c r="B40" s="18"/>
      <c r="C40" s="29"/>
      <c r="D40" s="29"/>
      <c r="E40" s="97"/>
      <c r="F40" s="100"/>
      <c r="G40" s="100"/>
      <c r="H40" s="100"/>
      <c r="I40" s="100"/>
      <c r="J40" s="19"/>
      <c r="K40" s="19"/>
      <c r="L40" s="12"/>
      <c r="M40" s="12"/>
      <c r="N40" s="31"/>
      <c r="O40" s="31"/>
      <c r="P40" s="31"/>
      <c r="Q40" s="31"/>
      <c r="R40" s="31"/>
      <c r="S40" s="12"/>
      <c r="T40" s="12"/>
      <c r="U40" s="66"/>
    </row>
    <row r="41" spans="1:22" s="59" customFormat="1">
      <c r="B41" s="18"/>
      <c r="C41" s="29"/>
      <c r="D41" s="29"/>
      <c r="E41" s="97"/>
      <c r="F41" s="66"/>
      <c r="H41" s="66"/>
      <c r="I41" s="66"/>
      <c r="J41" s="31"/>
      <c r="K41" s="31"/>
      <c r="L41" s="58"/>
      <c r="M41" s="58"/>
      <c r="N41" s="31"/>
      <c r="O41" s="31"/>
      <c r="P41" s="31"/>
      <c r="Q41" s="31" t="s">
        <v>67</v>
      </c>
      <c r="R41" s="31"/>
      <c r="S41" s="12"/>
      <c r="T41" s="12"/>
      <c r="U41" s="66"/>
    </row>
    <row r="42" spans="1:22" s="59" customFormat="1" ht="14.3">
      <c r="A42" s="96" t="s">
        <v>65</v>
      </c>
      <c r="B42" s="3"/>
      <c r="C42" s="28"/>
      <c r="D42" s="28"/>
      <c r="E42" s="27"/>
      <c r="F42" s="6"/>
      <c r="G42" s="66" t="s">
        <v>66</v>
      </c>
      <c r="H42" s="100"/>
      <c r="I42" s="100"/>
      <c r="J42" s="7"/>
      <c r="K42" s="7"/>
      <c r="L42" s="21"/>
      <c r="M42" s="21"/>
      <c r="N42" s="7"/>
      <c r="O42" s="7"/>
      <c r="P42" s="7"/>
      <c r="Q42" s="7"/>
      <c r="R42" s="7"/>
      <c r="S42" s="2"/>
      <c r="T42" s="2"/>
      <c r="U42" s="6"/>
    </row>
    <row r="43" spans="1:22" ht="27" customHeight="1">
      <c r="B43" s="17"/>
      <c r="C43" s="30"/>
      <c r="D43" s="30"/>
      <c r="E43" s="99"/>
    </row>
    <row r="44" spans="1:22">
      <c r="B44" s="17"/>
      <c r="C44" s="30"/>
      <c r="D44" s="30"/>
      <c r="E44" s="99"/>
    </row>
    <row r="45" spans="1:22">
      <c r="B45" s="17"/>
      <c r="C45" s="30"/>
      <c r="D45" s="30"/>
      <c r="E45" s="99"/>
    </row>
    <row r="46" spans="1:22">
      <c r="B46" s="17"/>
      <c r="C46" s="30"/>
      <c r="D46" s="30"/>
      <c r="E46" s="99"/>
    </row>
    <row r="47" spans="1:22">
      <c r="B47" s="17"/>
      <c r="C47" s="30"/>
      <c r="D47" s="30"/>
      <c r="E47" s="99"/>
    </row>
    <row r="48" spans="1:22">
      <c r="B48" s="17"/>
      <c r="C48" s="30"/>
      <c r="D48" s="30"/>
      <c r="E48" s="99"/>
      <c r="V48" s="106"/>
    </row>
    <row r="49" spans="2:5">
      <c r="B49" s="17"/>
      <c r="C49" s="30"/>
      <c r="D49" s="30"/>
      <c r="E49" s="99"/>
    </row>
    <row r="50" spans="2:5">
      <c r="B50" s="17"/>
      <c r="C50" s="30"/>
      <c r="D50" s="30"/>
      <c r="E50" s="99"/>
    </row>
    <row r="51" spans="2:5">
      <c r="B51" s="17"/>
      <c r="C51" s="30"/>
      <c r="D51" s="30"/>
      <c r="E51" s="99"/>
    </row>
    <row r="52" spans="2:5">
      <c r="B52" s="17"/>
      <c r="C52" s="30"/>
      <c r="D52" s="30"/>
      <c r="E52" s="99"/>
    </row>
    <row r="53" spans="2:5">
      <c r="B53" s="17"/>
      <c r="C53" s="30"/>
      <c r="D53" s="30"/>
      <c r="E53" s="99"/>
    </row>
    <row r="54" spans="2:5">
      <c r="B54" s="17"/>
      <c r="C54" s="30"/>
      <c r="D54" s="30"/>
      <c r="E54" s="99"/>
    </row>
    <row r="55" spans="2:5">
      <c r="B55" s="17"/>
      <c r="C55" s="30"/>
      <c r="D55" s="30"/>
      <c r="E55" s="99"/>
    </row>
    <row r="56" spans="2:5">
      <c r="B56" s="17"/>
      <c r="C56" s="30"/>
      <c r="D56" s="30"/>
      <c r="E56" s="99"/>
    </row>
    <row r="57" spans="2:5">
      <c r="B57" s="17"/>
      <c r="C57" s="30"/>
      <c r="D57" s="30"/>
      <c r="E57" s="99"/>
    </row>
    <row r="58" spans="2:5">
      <c r="B58" s="17"/>
      <c r="C58" s="30"/>
      <c r="D58" s="30"/>
      <c r="E58" s="99"/>
    </row>
    <row r="59" spans="2:5">
      <c r="B59" s="17"/>
      <c r="C59" s="30"/>
      <c r="D59" s="30"/>
      <c r="E59" s="99"/>
    </row>
    <row r="60" spans="2:5">
      <c r="B60" s="17"/>
      <c r="C60" s="30"/>
      <c r="D60" s="30"/>
      <c r="E60" s="99"/>
    </row>
    <row r="61" spans="2:5">
      <c r="B61" s="17"/>
      <c r="C61" s="30"/>
      <c r="D61" s="30"/>
      <c r="E61" s="99"/>
    </row>
    <row r="62" spans="2:5">
      <c r="B62" s="17"/>
      <c r="C62" s="30"/>
      <c r="D62" s="30"/>
      <c r="E62" s="99"/>
    </row>
    <row r="63" spans="2:5">
      <c r="B63" s="17"/>
      <c r="C63" s="30"/>
      <c r="D63" s="30"/>
      <c r="E63" s="99"/>
    </row>
    <row r="64" spans="2:5">
      <c r="B64" s="17"/>
      <c r="C64" s="30"/>
      <c r="D64" s="30"/>
      <c r="E64" s="99"/>
    </row>
    <row r="65" spans="1:22">
      <c r="B65" s="17"/>
      <c r="C65" s="30"/>
      <c r="D65" s="30"/>
      <c r="E65" s="99"/>
    </row>
    <row r="66" spans="1:22">
      <c r="B66" s="17"/>
      <c r="C66" s="30"/>
      <c r="D66" s="30"/>
      <c r="E66" s="99"/>
    </row>
    <row r="67" spans="1:22" s="19" customFormat="1">
      <c r="A67" s="12"/>
      <c r="B67" s="17"/>
      <c r="C67" s="30"/>
      <c r="D67" s="30"/>
      <c r="E67" s="99"/>
      <c r="F67" s="100"/>
      <c r="G67" s="100"/>
      <c r="H67" s="100"/>
      <c r="I67" s="100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99"/>
      <c r="F68" s="100"/>
      <c r="G68" s="100"/>
      <c r="H68" s="100"/>
      <c r="I68" s="100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99"/>
      <c r="F69" s="100"/>
      <c r="G69" s="100"/>
      <c r="H69" s="100"/>
      <c r="I69" s="100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99"/>
      <c r="F70" s="100"/>
      <c r="G70" s="100"/>
      <c r="H70" s="100"/>
      <c r="I70" s="100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99"/>
      <c r="F71" s="100"/>
      <c r="G71" s="100"/>
      <c r="H71" s="100"/>
      <c r="I71" s="100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99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99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8"/>
      <c r="C266" s="29"/>
      <c r="D266" s="29"/>
      <c r="E266" s="97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8"/>
      <c r="C267" s="29"/>
      <c r="D267" s="29"/>
      <c r="E267" s="97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8"/>
      <c r="C268" s="29"/>
      <c r="D268" s="29"/>
      <c r="E268" s="97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8"/>
      <c r="C269" s="29"/>
      <c r="D269" s="29"/>
      <c r="E269" s="97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8"/>
      <c r="C270" s="29"/>
      <c r="D270" s="29"/>
      <c r="E270" s="97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8"/>
      <c r="C271" s="29"/>
      <c r="D271" s="29"/>
      <c r="E271" s="97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8"/>
      <c r="C272" s="29"/>
      <c r="D272" s="29"/>
      <c r="E272" s="97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8"/>
      <c r="C273" s="29"/>
      <c r="D273" s="29"/>
      <c r="E273" s="97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8"/>
      <c r="C274" s="29"/>
      <c r="D274" s="29"/>
      <c r="E274" s="97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8"/>
      <c r="C275" s="29"/>
      <c r="D275" s="29"/>
      <c r="E275" s="97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</sheetData>
  <sheetProtection insertRows="0" deleteRows="0"/>
  <protectedRanges>
    <protectedRange sqref="J40:P1048576 M39:P39 J35:P38 M34:P34 J1:P33 U1:U1048576" name="Obseg1"/>
    <protectedRange sqref="J34:L34" name="Obseg1_1"/>
    <protectedRange sqref="J39:L39" name="Obseg1_2_1_1"/>
  </protectedRanges>
  <mergeCells count="9">
    <mergeCell ref="A39:L39"/>
    <mergeCell ref="B13:K13"/>
    <mergeCell ref="C2:J2"/>
    <mergeCell ref="C3:J3"/>
    <mergeCell ref="C6:J6"/>
    <mergeCell ref="C7:J7"/>
    <mergeCell ref="C8:J8"/>
    <mergeCell ref="C9:J9"/>
    <mergeCell ref="A34:L34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6"/>
  <sheetViews>
    <sheetView zoomScale="85" zoomScaleNormal="85" zoomScaleSheetLayoutView="100" workbookViewId="0">
      <selection activeCell="B22" sqref="B22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10.25" style="29" customWidth="1"/>
    <col min="5" max="5" width="9.375" style="97" customWidth="1"/>
    <col min="6" max="6" width="7.375" style="100" customWidth="1"/>
    <col min="7" max="7" width="6" style="100" customWidth="1"/>
    <col min="8" max="8" width="8.5" style="100" customWidth="1"/>
    <col min="9" max="9" width="7.2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603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">
        <v>602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sklopov'!B15</f>
        <v>TESTENINE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156" t="s">
        <v>183</v>
      </c>
      <c r="E15" s="156" t="s">
        <v>191</v>
      </c>
      <c r="F15" s="60" t="s">
        <v>441</v>
      </c>
      <c r="G15" s="156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83" t="s">
        <v>1</v>
      </c>
      <c r="B16" s="8" t="s">
        <v>580</v>
      </c>
      <c r="C16" s="76">
        <v>1000</v>
      </c>
      <c r="D16" s="140" t="s">
        <v>146</v>
      </c>
      <c r="E16" s="149"/>
      <c r="F16" s="141">
        <v>20</v>
      </c>
      <c r="G16" s="150" t="s">
        <v>0</v>
      </c>
      <c r="H16" s="273">
        <f>Sklop15[[#This Row],[Okvirna količina za 1 leto]]</f>
        <v>20</v>
      </c>
      <c r="I16" s="195"/>
      <c r="J16" s="88"/>
      <c r="K16" s="85"/>
      <c r="L16" s="85"/>
      <c r="M16" s="90"/>
      <c r="N16" s="86"/>
      <c r="O16" s="86"/>
      <c r="P16" s="91"/>
      <c r="Q16" s="86">
        <f>+Sklop15[[#This Row],[cena/enota brez DDV v EUR]]*Sklop15[[#This Row],[Stopnja DDV (%)]]</f>
        <v>0</v>
      </c>
      <c r="R16" s="86">
        <f>+Sklop15[[#This Row],[cena/enota brez DDV v EUR]]+Sklop15[[#This Row],[Davek (EUR)]]</f>
        <v>0</v>
      </c>
      <c r="S16" s="86">
        <f>+Sklop15[[#This Row],[cena/enota brez DDV v EUR]]*Sklop15[[#This Row],[Okvirna količina za 1 leto]]</f>
        <v>0</v>
      </c>
      <c r="T16" s="86">
        <f>+Sklop15[[#This Row],[Končna cena/enoto mere (EUR) z DDV]]*Sklop15[[#This Row],[Okvirna količina za 1 leto]]</f>
        <v>0</v>
      </c>
      <c r="U16" s="158"/>
    </row>
    <row r="17" spans="1:21" s="59" customFormat="1" ht="11.55">
      <c r="A17" s="78" t="s">
        <v>3</v>
      </c>
      <c r="B17" s="72" t="s">
        <v>581</v>
      </c>
      <c r="C17" s="76">
        <v>1000</v>
      </c>
      <c r="D17" s="140" t="s">
        <v>146</v>
      </c>
      <c r="E17" s="149"/>
      <c r="F17" s="141">
        <v>20</v>
      </c>
      <c r="G17" s="150" t="s">
        <v>0</v>
      </c>
      <c r="H17" s="273">
        <f>Sklop15[[#This Row],[Okvirna količina za 1 leto]]</f>
        <v>20</v>
      </c>
      <c r="I17" s="195"/>
      <c r="J17" s="88"/>
      <c r="K17" s="85"/>
      <c r="L17" s="85"/>
      <c r="M17" s="90"/>
      <c r="N17" s="86"/>
      <c r="O17" s="86"/>
      <c r="P17" s="91"/>
      <c r="Q17" s="86">
        <f>+Sklop15[[#This Row],[cena/enota brez DDV v EUR]]*Sklop15[[#This Row],[Stopnja DDV (%)]]</f>
        <v>0</v>
      </c>
      <c r="R17" s="86">
        <f>+Sklop15[[#This Row],[cena/enota brez DDV v EUR]]+Sklop15[[#This Row],[Davek (EUR)]]</f>
        <v>0</v>
      </c>
      <c r="S17" s="86">
        <f>+Sklop15[[#This Row],[cena/enota brez DDV v EUR]]*Sklop15[[#This Row],[Okvirna količina za 1 leto]]</f>
        <v>0</v>
      </c>
      <c r="T17" s="86">
        <f>+Sklop15[[#This Row],[Končna cena/enoto mere (EUR) z DDV]]*Sklop15[[#This Row],[Okvirna količina za 1 leto]]</f>
        <v>0</v>
      </c>
      <c r="U17" s="158"/>
    </row>
    <row r="18" spans="1:21" s="59" customFormat="1" ht="11.55">
      <c r="A18" s="83" t="s">
        <v>4</v>
      </c>
      <c r="B18" s="146" t="s">
        <v>314</v>
      </c>
      <c r="C18" s="140">
        <v>5000</v>
      </c>
      <c r="D18" s="140" t="s">
        <v>146</v>
      </c>
      <c r="E18" s="149"/>
      <c r="F18" s="141">
        <v>35</v>
      </c>
      <c r="G18" s="151" t="s">
        <v>0</v>
      </c>
      <c r="H18" s="273">
        <f>Sklop15[[#This Row],[Okvirna količina za 1 leto]]</f>
        <v>35</v>
      </c>
      <c r="I18" s="196"/>
      <c r="J18" s="142"/>
      <c r="K18" s="147"/>
      <c r="L18" s="147"/>
      <c r="M18" s="148"/>
      <c r="N18" s="144"/>
      <c r="O18" s="144"/>
      <c r="P18" s="145"/>
      <c r="Q18" s="144">
        <f>+Sklop15[[#This Row],[cena/enota brez DDV v EUR]]*Sklop15[[#This Row],[Stopnja DDV (%)]]</f>
        <v>0</v>
      </c>
      <c r="R18" s="144">
        <f>+Sklop15[[#This Row],[cena/enota brez DDV v EUR]]+Sklop15[[#This Row],[Davek (EUR)]]</f>
        <v>0</v>
      </c>
      <c r="S18" s="144">
        <f>+Sklop15[[#This Row],[cena/enota brez DDV v EUR]]*Sklop15[[#This Row],[Okvirna količina za 1 leto]]</f>
        <v>0</v>
      </c>
      <c r="T18" s="144">
        <f>+Sklop15[[#This Row],[Končna cena/enoto mere (EUR) z DDV]]*Sklop15[[#This Row],[Okvirna količina za 1 leto]]</f>
        <v>0</v>
      </c>
      <c r="U18" s="158"/>
    </row>
    <row r="19" spans="1:21" s="59" customFormat="1" ht="11.55">
      <c r="A19" s="78" t="s">
        <v>5</v>
      </c>
      <c r="B19" s="146" t="s">
        <v>315</v>
      </c>
      <c r="C19" s="140">
        <v>5000</v>
      </c>
      <c r="D19" s="140" t="s">
        <v>146</v>
      </c>
      <c r="E19" s="149"/>
      <c r="F19" s="141">
        <v>90</v>
      </c>
      <c r="G19" s="151" t="s">
        <v>0</v>
      </c>
      <c r="H19" s="273">
        <f>Sklop15[[#This Row],[Okvirna količina za 1 leto]]</f>
        <v>90</v>
      </c>
      <c r="I19" s="196"/>
      <c r="J19" s="142"/>
      <c r="K19" s="147"/>
      <c r="L19" s="147"/>
      <c r="M19" s="148"/>
      <c r="N19" s="144"/>
      <c r="O19" s="144"/>
      <c r="P19" s="145"/>
      <c r="Q19" s="144">
        <f>+Sklop15[[#This Row],[cena/enota brez DDV v EUR]]*Sklop15[[#This Row],[Stopnja DDV (%)]]</f>
        <v>0</v>
      </c>
      <c r="R19" s="144">
        <f>+Sklop15[[#This Row],[cena/enota brez DDV v EUR]]+Sklop15[[#This Row],[Davek (EUR)]]</f>
        <v>0</v>
      </c>
      <c r="S19" s="144">
        <f>+Sklop15[[#This Row],[cena/enota brez DDV v EUR]]*Sklop15[[#This Row],[Okvirna količina za 1 leto]]</f>
        <v>0</v>
      </c>
      <c r="T19" s="144">
        <f>+Sklop15[[#This Row],[Končna cena/enoto mere (EUR) z DDV]]*Sklop15[[#This Row],[Okvirna količina za 1 leto]]</f>
        <v>0</v>
      </c>
      <c r="U19" s="158"/>
    </row>
    <row r="20" spans="1:21" s="59" customFormat="1" ht="11.55">
      <c r="A20" s="83" t="s">
        <v>6</v>
      </c>
      <c r="B20" s="202" t="s">
        <v>501</v>
      </c>
      <c r="C20" s="203">
        <v>5000</v>
      </c>
      <c r="D20" s="203" t="s">
        <v>146</v>
      </c>
      <c r="E20" s="216"/>
      <c r="F20" s="217">
        <v>70</v>
      </c>
      <c r="G20" s="208" t="s">
        <v>0</v>
      </c>
      <c r="H20" s="274">
        <f>Sklop15[[#This Row],[Okvirna količina za 1 leto]]</f>
        <v>70</v>
      </c>
      <c r="I20" s="208"/>
      <c r="J20" s="209"/>
      <c r="K20" s="210"/>
      <c r="L20" s="210"/>
      <c r="M20" s="211"/>
      <c r="N20" s="212"/>
      <c r="O20" s="212"/>
      <c r="P20" s="213"/>
      <c r="Q20" s="212">
        <f>+Sklop15[[#This Row],[cena/enota brez DDV v EUR]]*Sklop15[[#This Row],[Stopnja DDV (%)]]</f>
        <v>0</v>
      </c>
      <c r="R20" s="212">
        <f>+Sklop15[[#This Row],[cena/enota brez DDV v EUR]]+Sklop15[[#This Row],[Davek (EUR)]]</f>
        <v>0</v>
      </c>
      <c r="S20" s="212">
        <f>+Sklop15[[#This Row],[cena/enota brez DDV v EUR]]*Sklop15[[#This Row],[Okvirna količina za 1 leto]]</f>
        <v>0</v>
      </c>
      <c r="T20" s="212">
        <f>+Sklop15[[#This Row],[Končna cena/enoto mere (EUR) z DDV]]*Sklop15[[#This Row],[Okvirna količina za 1 leto]]</f>
        <v>0</v>
      </c>
      <c r="U20" s="232"/>
    </row>
    <row r="21" spans="1:21" s="59" customFormat="1" ht="11.55">
      <c r="A21" s="78" t="s">
        <v>7</v>
      </c>
      <c r="B21" s="146" t="s">
        <v>623</v>
      </c>
      <c r="C21" s="140">
        <v>500</v>
      </c>
      <c r="D21" s="140" t="s">
        <v>146</v>
      </c>
      <c r="E21" s="149"/>
      <c r="F21" s="141">
        <v>15</v>
      </c>
      <c r="G21" s="151" t="s">
        <v>0</v>
      </c>
      <c r="H21" s="273">
        <f>Sklop15[[#This Row],[Okvirna količina za 1 leto]]</f>
        <v>15</v>
      </c>
      <c r="I21" s="196"/>
      <c r="J21" s="142"/>
      <c r="K21" s="147"/>
      <c r="L21" s="147"/>
      <c r="M21" s="148"/>
      <c r="N21" s="144"/>
      <c r="O21" s="144"/>
      <c r="P21" s="145"/>
      <c r="Q21" s="144">
        <f>+Sklop15[[#This Row],[cena/enota brez DDV v EUR]]*Sklop15[[#This Row],[Stopnja DDV (%)]]</f>
        <v>0</v>
      </c>
      <c r="R21" s="144">
        <f>+Sklop15[[#This Row],[cena/enota brez DDV v EUR]]+Sklop15[[#This Row],[Davek (EUR)]]</f>
        <v>0</v>
      </c>
      <c r="S21" s="144">
        <f>+Sklop15[[#This Row],[cena/enota brez DDV v EUR]]*Sklop15[[#This Row],[Okvirna količina za 1 leto]]</f>
        <v>0</v>
      </c>
      <c r="T21" s="144">
        <f>+Sklop15[[#This Row],[Končna cena/enoto mere (EUR) z DDV]]*Sklop15[[#This Row],[Okvirna količina za 1 leto]]</f>
        <v>0</v>
      </c>
      <c r="U21" s="158"/>
    </row>
    <row r="22" spans="1:21" s="59" customFormat="1" ht="11.55">
      <c r="A22" s="83" t="s">
        <v>8</v>
      </c>
      <c r="B22" s="146" t="s">
        <v>316</v>
      </c>
      <c r="C22" s="140">
        <v>5000</v>
      </c>
      <c r="D22" s="140" t="s">
        <v>146</v>
      </c>
      <c r="E22" s="149"/>
      <c r="F22" s="141">
        <v>230</v>
      </c>
      <c r="G22" s="151" t="s">
        <v>0</v>
      </c>
      <c r="H22" s="273">
        <f>Sklop15[[#This Row],[Okvirna količina za 1 leto]]</f>
        <v>230</v>
      </c>
      <c r="I22" s="196"/>
      <c r="J22" s="142"/>
      <c r="K22" s="147"/>
      <c r="L22" s="147"/>
      <c r="M22" s="148"/>
      <c r="N22" s="144"/>
      <c r="O22" s="144"/>
      <c r="P22" s="145"/>
      <c r="Q22" s="144">
        <f>+Sklop15[[#This Row],[cena/enota brez DDV v EUR]]*Sklop15[[#This Row],[Stopnja DDV (%)]]</f>
        <v>0</v>
      </c>
      <c r="R22" s="144">
        <f>+Sklop15[[#This Row],[cena/enota brez DDV v EUR]]+Sklop15[[#This Row],[Davek (EUR)]]</f>
        <v>0</v>
      </c>
      <c r="S22" s="144">
        <f>+Sklop15[[#This Row],[cena/enota brez DDV v EUR]]*Sklop15[[#This Row],[Okvirna količina za 1 leto]]</f>
        <v>0</v>
      </c>
      <c r="T22" s="144">
        <f>+Sklop15[[#This Row],[Končna cena/enoto mere (EUR) z DDV]]*Sklop15[[#This Row],[Okvirna količina za 1 leto]]</f>
        <v>0</v>
      </c>
      <c r="U22" s="158"/>
    </row>
    <row r="23" spans="1:21" s="59" customFormat="1" ht="11.55">
      <c r="A23" s="78" t="s">
        <v>9</v>
      </c>
      <c r="B23" s="146" t="s">
        <v>624</v>
      </c>
      <c r="C23" s="140">
        <v>500</v>
      </c>
      <c r="D23" s="140" t="s">
        <v>146</v>
      </c>
      <c r="E23" s="149"/>
      <c r="F23" s="141">
        <v>12</v>
      </c>
      <c r="G23" s="151" t="s">
        <v>0</v>
      </c>
      <c r="H23" s="273">
        <f>Sklop15[[#This Row],[Okvirna količina za 1 leto]]</f>
        <v>12</v>
      </c>
      <c r="I23" s="196"/>
      <c r="J23" s="142"/>
      <c r="K23" s="147"/>
      <c r="L23" s="147"/>
      <c r="M23" s="148"/>
      <c r="N23" s="144"/>
      <c r="O23" s="144"/>
      <c r="P23" s="145"/>
      <c r="Q23" s="144">
        <f>+Sklop15[[#This Row],[cena/enota brez DDV v EUR]]*Sklop15[[#This Row],[Stopnja DDV (%)]]</f>
        <v>0</v>
      </c>
      <c r="R23" s="144">
        <f>+Sklop15[[#This Row],[cena/enota brez DDV v EUR]]+Sklop15[[#This Row],[Davek (EUR)]]</f>
        <v>0</v>
      </c>
      <c r="S23" s="144">
        <f>+Sklop15[[#This Row],[cena/enota brez DDV v EUR]]*Sklop15[[#This Row],[Okvirna količina za 1 leto]]</f>
        <v>0</v>
      </c>
      <c r="T23" s="144">
        <f>+Sklop15[[#This Row],[Končna cena/enoto mere (EUR) z DDV]]*Sklop15[[#This Row],[Okvirna količina za 1 leto]]</f>
        <v>0</v>
      </c>
      <c r="U23" s="158"/>
    </row>
    <row r="24" spans="1:21" s="59" customFormat="1" ht="11.55">
      <c r="A24" s="83" t="s">
        <v>10</v>
      </c>
      <c r="B24" s="202" t="s">
        <v>627</v>
      </c>
      <c r="C24" s="203">
        <v>500</v>
      </c>
      <c r="D24" s="203" t="s">
        <v>146</v>
      </c>
      <c r="E24" s="216"/>
      <c r="F24" s="217">
        <v>12</v>
      </c>
      <c r="G24" s="208" t="s">
        <v>0</v>
      </c>
      <c r="H24" s="274">
        <f>Sklop15[[#This Row],[Okvirna količina za 1 leto]]</f>
        <v>12</v>
      </c>
      <c r="I24" s="208"/>
      <c r="J24" s="209"/>
      <c r="K24" s="210"/>
      <c r="L24" s="210"/>
      <c r="M24" s="211"/>
      <c r="N24" s="212"/>
      <c r="O24" s="212"/>
      <c r="P24" s="213"/>
      <c r="Q24" s="212">
        <f>+Sklop15[[#This Row],[cena/enota brez DDV v EUR]]*Sklop15[[#This Row],[Stopnja DDV (%)]]</f>
        <v>0</v>
      </c>
      <c r="R24" s="212">
        <f>+Sklop15[[#This Row],[cena/enota brez DDV v EUR]]+Sklop15[[#This Row],[Davek (EUR)]]</f>
        <v>0</v>
      </c>
      <c r="S24" s="212">
        <f>+Sklop15[[#This Row],[cena/enota brez DDV v EUR]]*Sklop15[[#This Row],[Okvirna količina za 1 leto]]</f>
        <v>0</v>
      </c>
      <c r="T24" s="212">
        <f>+Sklop15[[#This Row],[Končna cena/enoto mere (EUR) z DDV]]*Sklop15[[#This Row],[Okvirna količina za 1 leto]]</f>
        <v>0</v>
      </c>
      <c r="U24" s="232"/>
    </row>
    <row r="25" spans="1:21" s="59" customFormat="1" ht="11.55">
      <c r="A25" s="78" t="s">
        <v>11</v>
      </c>
      <c r="B25" s="146" t="s">
        <v>317</v>
      </c>
      <c r="C25" s="140">
        <v>500</v>
      </c>
      <c r="D25" s="140" t="s">
        <v>146</v>
      </c>
      <c r="E25" s="149"/>
      <c r="F25" s="141">
        <v>10</v>
      </c>
      <c r="G25" s="151" t="s">
        <v>0</v>
      </c>
      <c r="H25" s="273">
        <f>Sklop15[[#This Row],[Okvirna količina za 1 leto]]</f>
        <v>10</v>
      </c>
      <c r="I25" s="196"/>
      <c r="J25" s="142"/>
      <c r="K25" s="147"/>
      <c r="L25" s="147"/>
      <c r="M25" s="148"/>
      <c r="N25" s="144"/>
      <c r="O25" s="144"/>
      <c r="P25" s="145"/>
      <c r="Q25" s="144">
        <f>+Sklop15[[#This Row],[cena/enota brez DDV v EUR]]*Sklop15[[#This Row],[Stopnja DDV (%)]]</f>
        <v>0</v>
      </c>
      <c r="R25" s="144">
        <f>+Sklop15[[#This Row],[cena/enota brez DDV v EUR]]+Sklop15[[#This Row],[Davek (EUR)]]</f>
        <v>0</v>
      </c>
      <c r="S25" s="144">
        <f>+Sklop15[[#This Row],[cena/enota brez DDV v EUR]]*Sklop15[[#This Row],[Okvirna količina za 1 leto]]</f>
        <v>0</v>
      </c>
      <c r="T25" s="144">
        <f>+Sklop15[[#This Row],[Končna cena/enoto mere (EUR) z DDV]]*Sklop15[[#This Row],[Okvirna količina za 1 leto]]</f>
        <v>0</v>
      </c>
      <c r="U25" s="158"/>
    </row>
    <row r="26" spans="1:21" s="59" customFormat="1" ht="11.55">
      <c r="A26" s="83" t="s">
        <v>12</v>
      </c>
      <c r="B26" s="146" t="s">
        <v>626</v>
      </c>
      <c r="C26" s="140">
        <v>500</v>
      </c>
      <c r="D26" s="140" t="s">
        <v>146</v>
      </c>
      <c r="E26" s="149"/>
      <c r="F26" s="141">
        <v>70</v>
      </c>
      <c r="G26" s="151" t="s">
        <v>0</v>
      </c>
      <c r="H26" s="273">
        <f>Sklop15[[#This Row],[Okvirna količina za 1 leto]]</f>
        <v>70</v>
      </c>
      <c r="I26" s="196"/>
      <c r="J26" s="142"/>
      <c r="K26" s="147"/>
      <c r="L26" s="147"/>
      <c r="M26" s="148"/>
      <c r="N26" s="144"/>
      <c r="O26" s="144"/>
      <c r="P26" s="145"/>
      <c r="Q26" s="144">
        <f>+Sklop15[[#This Row],[cena/enota brez DDV v EUR]]*Sklop15[[#This Row],[Stopnja DDV (%)]]</f>
        <v>0</v>
      </c>
      <c r="R26" s="144">
        <f>+Sklop15[[#This Row],[cena/enota brez DDV v EUR]]+Sklop15[[#This Row],[Davek (EUR)]]</f>
        <v>0</v>
      </c>
      <c r="S26" s="144">
        <f>+Sklop15[[#This Row],[cena/enota brez DDV v EUR]]*Sklop15[[#This Row],[Okvirna količina za 1 leto]]</f>
        <v>0</v>
      </c>
      <c r="T26" s="144">
        <f>+Sklop15[[#This Row],[Končna cena/enoto mere (EUR) z DDV]]*Sklop15[[#This Row],[Okvirna količina za 1 leto]]</f>
        <v>0</v>
      </c>
      <c r="U26" s="158"/>
    </row>
    <row r="27" spans="1:21" s="59" customFormat="1" ht="11.55">
      <c r="A27" s="78" t="s">
        <v>13</v>
      </c>
      <c r="B27" s="146" t="s">
        <v>625</v>
      </c>
      <c r="C27" s="140">
        <v>500</v>
      </c>
      <c r="D27" s="140" t="s">
        <v>146</v>
      </c>
      <c r="E27" s="149"/>
      <c r="F27" s="141">
        <v>50</v>
      </c>
      <c r="G27" s="151" t="s">
        <v>0</v>
      </c>
      <c r="H27" s="273">
        <f>Sklop15[[#This Row],[Okvirna količina za 1 leto]]</f>
        <v>50</v>
      </c>
      <c r="I27" s="196"/>
      <c r="J27" s="142"/>
      <c r="K27" s="147"/>
      <c r="L27" s="147"/>
      <c r="M27" s="148"/>
      <c r="N27" s="144"/>
      <c r="O27" s="144"/>
      <c r="P27" s="145"/>
      <c r="Q27" s="144">
        <f>+Sklop15[[#This Row],[cena/enota brez DDV v EUR]]*Sklop15[[#This Row],[Stopnja DDV (%)]]</f>
        <v>0</v>
      </c>
      <c r="R27" s="144">
        <f>+Sklop15[[#This Row],[cena/enota brez DDV v EUR]]+Sklop15[[#This Row],[Davek (EUR)]]</f>
        <v>0</v>
      </c>
      <c r="S27" s="144">
        <f>+Sklop15[[#This Row],[cena/enota brez DDV v EUR]]*Sklop15[[#This Row],[Okvirna količina za 1 leto]]</f>
        <v>0</v>
      </c>
      <c r="T27" s="144">
        <f>+Sklop15[[#This Row],[Končna cena/enoto mere (EUR) z DDV]]*Sklop15[[#This Row],[Okvirna količina za 1 leto]]</f>
        <v>0</v>
      </c>
      <c r="U27" s="158"/>
    </row>
    <row r="28" spans="1:21" s="59" customFormat="1" ht="11.55">
      <c r="A28" s="83" t="s">
        <v>14</v>
      </c>
      <c r="B28" s="146" t="s">
        <v>505</v>
      </c>
      <c r="C28" s="140">
        <v>5000</v>
      </c>
      <c r="D28" s="140" t="s">
        <v>146</v>
      </c>
      <c r="E28" s="149"/>
      <c r="F28" s="141">
        <v>10</v>
      </c>
      <c r="G28" s="151" t="s">
        <v>0</v>
      </c>
      <c r="H28" s="273">
        <f>Sklop15[[#This Row],[Okvirna količina za 1 leto]]</f>
        <v>10</v>
      </c>
      <c r="I28" s="196"/>
      <c r="J28" s="142"/>
      <c r="K28" s="147"/>
      <c r="L28" s="147"/>
      <c r="M28" s="148"/>
      <c r="N28" s="144"/>
      <c r="O28" s="144"/>
      <c r="P28" s="145"/>
      <c r="Q28" s="144">
        <f>+Sklop15[[#This Row],[cena/enota brez DDV v EUR]]*Sklop15[[#This Row],[Stopnja DDV (%)]]</f>
        <v>0</v>
      </c>
      <c r="R28" s="144">
        <f>+Sklop15[[#This Row],[cena/enota brez DDV v EUR]]+Sklop15[[#This Row],[Davek (EUR)]]</f>
        <v>0</v>
      </c>
      <c r="S28" s="144">
        <f>+Sklop15[[#This Row],[cena/enota brez DDV v EUR]]*Sklop15[[#This Row],[Okvirna količina za 1 leto]]</f>
        <v>0</v>
      </c>
      <c r="T28" s="144">
        <f>+Sklop15[[#This Row],[Končna cena/enoto mere (EUR) z DDV]]*Sklop15[[#This Row],[Okvirna količina za 1 leto]]</f>
        <v>0</v>
      </c>
      <c r="U28" s="158"/>
    </row>
    <row r="29" spans="1:21" s="59" customFormat="1" ht="11.55">
      <c r="A29" s="78" t="s">
        <v>15</v>
      </c>
      <c r="B29" s="146" t="s">
        <v>318</v>
      </c>
      <c r="C29" s="140">
        <v>5000</v>
      </c>
      <c r="D29" s="140" t="s">
        <v>146</v>
      </c>
      <c r="E29" s="149"/>
      <c r="F29" s="141">
        <v>120</v>
      </c>
      <c r="G29" s="151" t="s">
        <v>0</v>
      </c>
      <c r="H29" s="273">
        <f>Sklop15[[#This Row],[Okvirna količina za 1 leto]]</f>
        <v>120</v>
      </c>
      <c r="I29" s="196"/>
      <c r="J29" s="142"/>
      <c r="K29" s="147"/>
      <c r="L29" s="147"/>
      <c r="M29" s="148"/>
      <c r="N29" s="144"/>
      <c r="O29" s="144"/>
      <c r="P29" s="145"/>
      <c r="Q29" s="144">
        <f>+Sklop15[[#This Row],[cena/enota brez DDV v EUR]]*Sklop15[[#This Row],[Stopnja DDV (%)]]</f>
        <v>0</v>
      </c>
      <c r="R29" s="144">
        <f>+Sklop15[[#This Row],[cena/enota brez DDV v EUR]]+Sklop15[[#This Row],[Davek (EUR)]]</f>
        <v>0</v>
      </c>
      <c r="S29" s="144">
        <f>+Sklop15[[#This Row],[cena/enota brez DDV v EUR]]*Sklop15[[#This Row],[Okvirna količina za 1 leto]]</f>
        <v>0</v>
      </c>
      <c r="T29" s="144">
        <f>+Sklop15[[#This Row],[Končna cena/enoto mere (EUR) z DDV]]*Sklop15[[#This Row],[Okvirna količina za 1 leto]]</f>
        <v>0</v>
      </c>
      <c r="U29" s="158"/>
    </row>
    <row r="30" spans="1:21" s="59" customFormat="1" ht="11.55">
      <c r="A30" s="83" t="s">
        <v>16</v>
      </c>
      <c r="B30" s="202" t="s">
        <v>504</v>
      </c>
      <c r="C30" s="203">
        <v>500</v>
      </c>
      <c r="D30" s="203" t="s">
        <v>146</v>
      </c>
      <c r="E30" s="216"/>
      <c r="F30" s="217">
        <v>10</v>
      </c>
      <c r="G30" s="208" t="s">
        <v>0</v>
      </c>
      <c r="H30" s="274">
        <f>Sklop15[[#This Row],[Okvirna količina za 1 leto]]</f>
        <v>10</v>
      </c>
      <c r="I30" s="208"/>
      <c r="J30" s="209"/>
      <c r="K30" s="210"/>
      <c r="L30" s="210"/>
      <c r="M30" s="211"/>
      <c r="N30" s="212"/>
      <c r="O30" s="212"/>
      <c r="P30" s="213"/>
      <c r="Q30" s="212">
        <f>+Sklop15[[#This Row],[cena/enota brez DDV v EUR]]*Sklop15[[#This Row],[Stopnja DDV (%)]]</f>
        <v>0</v>
      </c>
      <c r="R30" s="212">
        <f>+Sklop15[[#This Row],[cena/enota brez DDV v EUR]]+Sklop15[[#This Row],[Davek (EUR)]]</f>
        <v>0</v>
      </c>
      <c r="S30" s="212">
        <f>+Sklop15[[#This Row],[cena/enota brez DDV v EUR]]*Sklop15[[#This Row],[Okvirna količina za 1 leto]]</f>
        <v>0</v>
      </c>
      <c r="T30" s="212">
        <f>+Sklop15[[#This Row],[Končna cena/enoto mere (EUR) z DDV]]*Sklop15[[#This Row],[Okvirna količina za 1 leto]]</f>
        <v>0</v>
      </c>
      <c r="U30" s="232"/>
    </row>
    <row r="31" spans="1:21" s="59" customFormat="1" ht="11.55">
      <c r="A31" s="78" t="s">
        <v>17</v>
      </c>
      <c r="B31" s="202" t="s">
        <v>502</v>
      </c>
      <c r="C31" s="203">
        <v>500</v>
      </c>
      <c r="D31" s="203" t="s">
        <v>146</v>
      </c>
      <c r="E31" s="216"/>
      <c r="F31" s="217">
        <v>10</v>
      </c>
      <c r="G31" s="208" t="s">
        <v>0</v>
      </c>
      <c r="H31" s="274">
        <f>Sklop15[[#This Row],[Okvirna količina za 1 leto]]</f>
        <v>10</v>
      </c>
      <c r="I31" s="208"/>
      <c r="J31" s="209"/>
      <c r="K31" s="210"/>
      <c r="L31" s="210"/>
      <c r="M31" s="211"/>
      <c r="N31" s="212"/>
      <c r="O31" s="212"/>
      <c r="P31" s="213"/>
      <c r="Q31" s="212">
        <f>+Sklop15[[#This Row],[cena/enota brez DDV v EUR]]*Sklop15[[#This Row],[Stopnja DDV (%)]]</f>
        <v>0</v>
      </c>
      <c r="R31" s="212">
        <f>+Sklop15[[#This Row],[cena/enota brez DDV v EUR]]+Sklop15[[#This Row],[Davek (EUR)]]</f>
        <v>0</v>
      </c>
      <c r="S31" s="212">
        <f>+Sklop15[[#This Row],[cena/enota brez DDV v EUR]]*Sklop15[[#This Row],[Okvirna količina za 1 leto]]</f>
        <v>0</v>
      </c>
      <c r="T31" s="212">
        <f>+Sklop15[[#This Row],[Končna cena/enoto mere (EUR) z DDV]]*Sklop15[[#This Row],[Okvirna količina za 1 leto]]</f>
        <v>0</v>
      </c>
      <c r="U31" s="232"/>
    </row>
    <row r="32" spans="1:21" s="59" customFormat="1" ht="11.55">
      <c r="A32" s="83" t="s">
        <v>18</v>
      </c>
      <c r="B32" s="202" t="s">
        <v>503</v>
      </c>
      <c r="C32" s="203">
        <v>5000</v>
      </c>
      <c r="D32" s="203" t="s">
        <v>146</v>
      </c>
      <c r="E32" s="216"/>
      <c r="F32" s="217">
        <v>120</v>
      </c>
      <c r="G32" s="208" t="s">
        <v>0</v>
      </c>
      <c r="H32" s="274">
        <f>Sklop15[[#This Row],[Okvirna količina za 1 leto]]</f>
        <v>120</v>
      </c>
      <c r="I32" s="208"/>
      <c r="J32" s="209"/>
      <c r="K32" s="210"/>
      <c r="L32" s="210"/>
      <c r="M32" s="211"/>
      <c r="N32" s="212"/>
      <c r="O32" s="212"/>
      <c r="P32" s="213"/>
      <c r="Q32" s="212">
        <f>+Sklop15[[#This Row],[cena/enota brez DDV v EUR]]*Sklop15[[#This Row],[Stopnja DDV (%)]]</f>
        <v>0</v>
      </c>
      <c r="R32" s="212">
        <f>+Sklop15[[#This Row],[cena/enota brez DDV v EUR]]+Sklop15[[#This Row],[Davek (EUR)]]</f>
        <v>0</v>
      </c>
      <c r="S32" s="212">
        <f>+Sklop15[[#This Row],[cena/enota brez DDV v EUR]]*Sklop15[[#This Row],[Okvirna količina za 1 leto]]</f>
        <v>0</v>
      </c>
      <c r="T32" s="212">
        <f>+Sklop15[[#This Row],[Končna cena/enoto mere (EUR) z DDV]]*Sklop15[[#This Row],[Okvirna količina za 1 leto]]</f>
        <v>0</v>
      </c>
      <c r="U32" s="232"/>
    </row>
    <row r="33" spans="1:21">
      <c r="A33" s="78" t="s">
        <v>19</v>
      </c>
      <c r="B33" s="146" t="s">
        <v>319</v>
      </c>
      <c r="C33" s="140">
        <v>2000</v>
      </c>
      <c r="D33" s="140" t="s">
        <v>146</v>
      </c>
      <c r="E33" s="149"/>
      <c r="F33" s="141">
        <v>50</v>
      </c>
      <c r="G33" s="151" t="s">
        <v>0</v>
      </c>
      <c r="H33" s="273">
        <f>Sklop15[[#This Row],[Okvirna količina za 1 leto]]</f>
        <v>50</v>
      </c>
      <c r="I33" s="196"/>
      <c r="J33" s="142"/>
      <c r="K33" s="147"/>
      <c r="L33" s="147"/>
      <c r="M33" s="148"/>
      <c r="N33" s="144"/>
      <c r="O33" s="144"/>
      <c r="P33" s="145"/>
      <c r="Q33" s="144">
        <f>+Sklop15[[#This Row],[cena/enota brez DDV v EUR]]*Sklop15[[#This Row],[Stopnja DDV (%)]]</f>
        <v>0</v>
      </c>
      <c r="R33" s="144">
        <f>+Sklop15[[#This Row],[cena/enota brez DDV v EUR]]+Sklop15[[#This Row],[Davek (EUR)]]</f>
        <v>0</v>
      </c>
      <c r="S33" s="144">
        <f>+Sklop15[[#This Row],[cena/enota brez DDV v EUR]]*Sklop15[[#This Row],[Okvirna količina za 1 leto]]</f>
        <v>0</v>
      </c>
      <c r="T33" s="144">
        <f>+Sklop15[[#This Row],[Končna cena/enoto mere (EUR) z DDV]]*Sklop15[[#This Row],[Okvirna količina za 1 leto]]</f>
        <v>0</v>
      </c>
      <c r="U33" s="158"/>
    </row>
    <row r="34" spans="1:21" ht="12.75" customHeight="1">
      <c r="A34" s="180" t="s">
        <v>166</v>
      </c>
      <c r="B34" s="181"/>
      <c r="C34" s="182"/>
      <c r="D34" s="233"/>
      <c r="E34" s="199"/>
      <c r="F34" s="200"/>
      <c r="G34" s="197"/>
      <c r="H34" s="197">
        <f>SUM(Sklop15[Preračunana masa/volumen/kos na enoto kg])</f>
        <v>954</v>
      </c>
      <c r="I34" s="197"/>
      <c r="J34" s="184"/>
      <c r="K34" s="186"/>
      <c r="L34" s="186"/>
      <c r="M34" s="187"/>
      <c r="N34" s="188"/>
      <c r="O34" s="188"/>
      <c r="P34" s="188"/>
      <c r="Q34" s="189"/>
      <c r="R34" s="184"/>
      <c r="S34" s="189">
        <f>SUBTOTAL(109,Sklop15[Vrednost za okvirno količino (EUR) brez DDV])</f>
        <v>0</v>
      </c>
      <c r="T34" s="189">
        <f>SUBTOTAL(109,Sklop15[Vrednost za okvirno količino (EUR) z DDV])</f>
        <v>0</v>
      </c>
      <c r="U34" s="190">
        <f>SUBTOTAL(103,Sklop15[Shema kakovosti
(nacionalne, evropske)
])</f>
        <v>0</v>
      </c>
    </row>
    <row r="35" spans="1:21" ht="14.3">
      <c r="A35" s="309"/>
      <c r="B35" s="309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21"/>
      <c r="N35" s="7"/>
      <c r="O35" s="7"/>
      <c r="P35" s="7"/>
      <c r="Q35" s="7"/>
      <c r="R35" s="7"/>
      <c r="S35" s="2"/>
      <c r="T35" s="2"/>
      <c r="U35" s="6"/>
    </row>
    <row r="36" spans="1:21">
      <c r="A36" s="53" t="s">
        <v>163</v>
      </c>
      <c r="B36" s="17"/>
      <c r="C36" s="30"/>
      <c r="D36" s="30"/>
      <c r="E36" s="99"/>
      <c r="Q36" s="53"/>
      <c r="R36" s="53"/>
      <c r="S36" s="53"/>
      <c r="T36" s="53"/>
    </row>
    <row r="37" spans="1:21">
      <c r="A37" s="12" t="s">
        <v>165</v>
      </c>
      <c r="B37" s="17"/>
      <c r="C37" s="30"/>
      <c r="D37" s="30"/>
      <c r="E37" s="99"/>
    </row>
    <row r="38" spans="1:21">
      <c r="A38" s="96" t="s">
        <v>431</v>
      </c>
      <c r="F38" s="66"/>
      <c r="G38" s="66"/>
      <c r="H38" s="66"/>
      <c r="I38" s="66"/>
      <c r="J38" s="31"/>
      <c r="K38" s="31"/>
      <c r="L38" s="58"/>
      <c r="M38" s="58"/>
      <c r="N38" s="31"/>
      <c r="O38" s="31"/>
      <c r="P38" s="31"/>
      <c r="Q38" s="31"/>
      <c r="R38" s="31"/>
    </row>
    <row r="39" spans="1:21">
      <c r="A39" s="108" t="s">
        <v>197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</row>
    <row r="40" spans="1:21">
      <c r="A40" s="322" t="s">
        <v>594</v>
      </c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L40" s="322"/>
      <c r="M40" s="58"/>
      <c r="N40" s="31"/>
      <c r="O40" s="31"/>
      <c r="P40" s="31"/>
      <c r="Q40" s="31"/>
      <c r="R40" s="31"/>
    </row>
    <row r="41" spans="1:21">
      <c r="N41" s="31"/>
      <c r="O41" s="31"/>
      <c r="P41" s="31"/>
      <c r="Q41" s="31"/>
      <c r="R41" s="31"/>
    </row>
    <row r="42" spans="1:21">
      <c r="A42" s="96" t="s">
        <v>65</v>
      </c>
      <c r="F42" s="66"/>
      <c r="G42" s="66" t="s">
        <v>66</v>
      </c>
      <c r="H42" s="66"/>
      <c r="I42" s="66"/>
      <c r="J42" s="31"/>
      <c r="K42" s="31"/>
      <c r="L42" s="58"/>
      <c r="M42" s="58"/>
      <c r="N42" s="31"/>
      <c r="O42" s="31"/>
      <c r="P42" s="31"/>
      <c r="Q42" s="31" t="s">
        <v>67</v>
      </c>
      <c r="R42" s="31"/>
    </row>
    <row r="43" spans="1:21" ht="14.3">
      <c r="A43" s="5"/>
      <c r="B43" s="3"/>
      <c r="C43" s="28"/>
      <c r="D43" s="28"/>
      <c r="E43" s="27"/>
      <c r="F43" s="6"/>
      <c r="J43" s="7"/>
      <c r="K43" s="7"/>
      <c r="L43" s="21"/>
      <c r="M43" s="21"/>
      <c r="N43" s="7"/>
      <c r="O43" s="7"/>
      <c r="P43" s="7"/>
      <c r="Q43" s="7"/>
      <c r="R43" s="7"/>
      <c r="S43" s="2"/>
      <c r="T43" s="2"/>
      <c r="U43" s="6"/>
    </row>
    <row r="44" spans="1:21">
      <c r="B44" s="17"/>
      <c r="C44" s="30"/>
      <c r="D44" s="30"/>
      <c r="E44" s="99"/>
    </row>
    <row r="45" spans="1:21">
      <c r="B45" s="17"/>
      <c r="C45" s="30"/>
      <c r="D45" s="30"/>
      <c r="E45" s="99"/>
    </row>
    <row r="46" spans="1:21">
      <c r="B46" s="17"/>
      <c r="C46" s="30"/>
      <c r="D46" s="30"/>
      <c r="E46" s="99"/>
    </row>
    <row r="47" spans="1:21">
      <c r="B47" s="17"/>
      <c r="C47" s="30"/>
      <c r="D47" s="30"/>
      <c r="E47" s="99"/>
    </row>
    <row r="48" spans="1:21">
      <c r="B48" s="17"/>
      <c r="C48" s="30"/>
      <c r="D48" s="30"/>
      <c r="E48" s="99"/>
    </row>
    <row r="49" spans="1:22">
      <c r="B49" s="17"/>
      <c r="C49" s="30"/>
      <c r="D49" s="30"/>
      <c r="E49" s="99"/>
    </row>
    <row r="50" spans="1:22">
      <c r="B50" s="17"/>
      <c r="C50" s="30"/>
      <c r="D50" s="30"/>
      <c r="E50" s="99"/>
    </row>
    <row r="51" spans="1:22">
      <c r="B51" s="17"/>
      <c r="C51" s="30"/>
      <c r="D51" s="30"/>
      <c r="E51" s="99"/>
    </row>
    <row r="52" spans="1:22" s="19" customFormat="1">
      <c r="A52" s="12"/>
      <c r="B52" s="17"/>
      <c r="C52" s="30"/>
      <c r="D52" s="30"/>
      <c r="E52" s="99"/>
      <c r="F52" s="100"/>
      <c r="G52" s="100"/>
      <c r="H52" s="100"/>
      <c r="I52" s="100"/>
      <c r="L52" s="12"/>
      <c r="M52" s="12"/>
      <c r="N52" s="12"/>
      <c r="O52" s="12"/>
      <c r="P52" s="12"/>
      <c r="Q52" s="12"/>
      <c r="R52" s="12"/>
      <c r="S52" s="12"/>
      <c r="T52" s="12"/>
      <c r="U52" s="66"/>
      <c r="V52" s="12"/>
    </row>
    <row r="53" spans="1:22" s="19" customFormat="1">
      <c r="A53" s="12"/>
      <c r="B53" s="17"/>
      <c r="C53" s="30"/>
      <c r="D53" s="30"/>
      <c r="E53" s="99"/>
      <c r="F53" s="100"/>
      <c r="G53" s="100"/>
      <c r="H53" s="100"/>
      <c r="I53" s="100"/>
      <c r="L53" s="12"/>
      <c r="M53" s="12"/>
      <c r="N53" s="12"/>
      <c r="O53" s="12"/>
      <c r="P53" s="12"/>
      <c r="Q53" s="12"/>
      <c r="R53" s="12"/>
      <c r="S53" s="12"/>
      <c r="T53" s="12"/>
      <c r="U53" s="66"/>
      <c r="V53" s="12"/>
    </row>
    <row r="54" spans="1:22" s="19" customFormat="1">
      <c r="A54" s="12"/>
      <c r="B54" s="17"/>
      <c r="C54" s="30"/>
      <c r="D54" s="30"/>
      <c r="E54" s="99"/>
      <c r="F54" s="100"/>
      <c r="G54" s="100"/>
      <c r="H54" s="100"/>
      <c r="I54" s="100"/>
      <c r="L54" s="12"/>
      <c r="M54" s="12"/>
      <c r="N54" s="12"/>
      <c r="O54" s="12"/>
      <c r="P54" s="12"/>
      <c r="Q54" s="12"/>
      <c r="R54" s="12"/>
      <c r="S54" s="12"/>
      <c r="T54" s="12"/>
      <c r="U54" s="66"/>
      <c r="V54" s="12"/>
    </row>
    <row r="55" spans="1:22" s="19" customFormat="1">
      <c r="A55" s="12"/>
      <c r="B55" s="17"/>
      <c r="C55" s="30"/>
      <c r="D55" s="30"/>
      <c r="E55" s="99"/>
      <c r="F55" s="100"/>
      <c r="G55" s="100"/>
      <c r="H55" s="100"/>
      <c r="I55" s="100"/>
      <c r="L55" s="12"/>
      <c r="M55" s="12"/>
      <c r="N55" s="12"/>
      <c r="O55" s="12"/>
      <c r="P55" s="12"/>
      <c r="Q55" s="12"/>
      <c r="R55" s="12"/>
      <c r="S55" s="12"/>
      <c r="T55" s="12"/>
      <c r="U55" s="66"/>
      <c r="V55" s="12"/>
    </row>
    <row r="56" spans="1:22" s="19" customFormat="1">
      <c r="A56" s="12"/>
      <c r="B56" s="17"/>
      <c r="C56" s="30"/>
      <c r="D56" s="30"/>
      <c r="E56" s="99"/>
      <c r="F56" s="100"/>
      <c r="G56" s="100"/>
      <c r="H56" s="100"/>
      <c r="I56" s="100"/>
      <c r="L56" s="12"/>
      <c r="M56" s="12"/>
      <c r="N56" s="12"/>
      <c r="O56" s="12"/>
      <c r="P56" s="12"/>
      <c r="Q56" s="12"/>
      <c r="R56" s="12"/>
      <c r="S56" s="12"/>
      <c r="T56" s="12"/>
      <c r="U56" s="66"/>
      <c r="V56" s="12"/>
    </row>
    <row r="57" spans="1:22" s="19" customFormat="1">
      <c r="A57" s="12"/>
      <c r="B57" s="17"/>
      <c r="C57" s="30"/>
      <c r="D57" s="30"/>
      <c r="E57" s="99"/>
      <c r="F57" s="100"/>
      <c r="G57" s="100"/>
      <c r="H57" s="100"/>
      <c r="I57" s="100"/>
      <c r="L57" s="12"/>
      <c r="M57" s="12"/>
      <c r="N57" s="12"/>
      <c r="O57" s="12"/>
      <c r="P57" s="12"/>
      <c r="Q57" s="12"/>
      <c r="R57" s="12"/>
      <c r="S57" s="12"/>
      <c r="T57" s="12"/>
      <c r="U57" s="66"/>
      <c r="V57" s="12"/>
    </row>
    <row r="58" spans="1:22" s="19" customFormat="1">
      <c r="A58" s="12"/>
      <c r="B58" s="17"/>
      <c r="C58" s="30"/>
      <c r="D58" s="30"/>
      <c r="E58" s="99"/>
      <c r="F58" s="100"/>
      <c r="G58" s="100"/>
      <c r="H58" s="100"/>
      <c r="I58" s="100"/>
      <c r="L58" s="12"/>
      <c r="M58" s="12"/>
      <c r="N58" s="12"/>
      <c r="O58" s="12"/>
      <c r="P58" s="12"/>
      <c r="Q58" s="12"/>
      <c r="R58" s="12"/>
      <c r="S58" s="12"/>
      <c r="T58" s="12"/>
      <c r="U58" s="66"/>
      <c r="V58" s="12"/>
    </row>
    <row r="59" spans="1:22" s="19" customFormat="1">
      <c r="A59" s="12"/>
      <c r="B59" s="17"/>
      <c r="C59" s="30"/>
      <c r="D59" s="30"/>
      <c r="E59" s="99"/>
      <c r="F59" s="100"/>
      <c r="G59" s="100"/>
      <c r="H59" s="100"/>
      <c r="I59" s="100"/>
      <c r="L59" s="12"/>
      <c r="M59" s="12"/>
      <c r="N59" s="12"/>
      <c r="O59" s="12"/>
      <c r="P59" s="12"/>
      <c r="Q59" s="12"/>
      <c r="R59" s="12"/>
      <c r="S59" s="12"/>
      <c r="T59" s="12"/>
      <c r="U59" s="66"/>
      <c r="V59" s="12"/>
    </row>
    <row r="60" spans="1:22" s="19" customFormat="1">
      <c r="A60" s="12"/>
      <c r="B60" s="17"/>
      <c r="C60" s="30"/>
      <c r="D60" s="30"/>
      <c r="E60" s="99"/>
      <c r="F60" s="100"/>
      <c r="G60" s="100"/>
      <c r="H60" s="100"/>
      <c r="I60" s="100"/>
      <c r="L60" s="12"/>
      <c r="M60" s="12"/>
      <c r="N60" s="12"/>
      <c r="O60" s="12"/>
      <c r="P60" s="12"/>
      <c r="Q60" s="12"/>
      <c r="R60" s="12"/>
      <c r="S60" s="12"/>
      <c r="T60" s="12"/>
      <c r="U60" s="66"/>
      <c r="V60" s="12"/>
    </row>
    <row r="61" spans="1:22" s="19" customFormat="1">
      <c r="A61" s="12"/>
      <c r="B61" s="17"/>
      <c r="C61" s="30"/>
      <c r="D61" s="30"/>
      <c r="E61" s="99"/>
      <c r="F61" s="100"/>
      <c r="G61" s="100"/>
      <c r="H61" s="100"/>
      <c r="I61" s="100"/>
      <c r="L61" s="12"/>
      <c r="M61" s="12"/>
      <c r="N61" s="12"/>
      <c r="O61" s="12"/>
      <c r="P61" s="12"/>
      <c r="Q61" s="12"/>
      <c r="R61" s="12"/>
      <c r="S61" s="12"/>
      <c r="T61" s="12"/>
      <c r="U61" s="66"/>
      <c r="V61" s="12"/>
    </row>
    <row r="62" spans="1:22" s="19" customFormat="1">
      <c r="A62" s="12"/>
      <c r="B62" s="17"/>
      <c r="C62" s="30"/>
      <c r="D62" s="30"/>
      <c r="E62" s="99"/>
      <c r="F62" s="100"/>
      <c r="G62" s="100"/>
      <c r="H62" s="100"/>
      <c r="I62" s="100"/>
      <c r="L62" s="12"/>
      <c r="M62" s="12"/>
      <c r="N62" s="12"/>
      <c r="O62" s="12"/>
      <c r="P62" s="12"/>
      <c r="Q62" s="12"/>
      <c r="R62" s="12"/>
      <c r="S62" s="12"/>
      <c r="T62" s="12"/>
      <c r="U62" s="66"/>
      <c r="V62" s="12"/>
    </row>
    <row r="63" spans="1:22" s="19" customFormat="1">
      <c r="A63" s="12"/>
      <c r="B63" s="17"/>
      <c r="C63" s="30"/>
      <c r="D63" s="30"/>
      <c r="E63" s="99"/>
      <c r="F63" s="100"/>
      <c r="G63" s="100"/>
      <c r="H63" s="100"/>
      <c r="I63" s="100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99"/>
      <c r="F64" s="100"/>
      <c r="G64" s="100"/>
      <c r="H64" s="100"/>
      <c r="I64" s="100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99"/>
      <c r="F65" s="100"/>
      <c r="G65" s="100"/>
      <c r="H65" s="100"/>
      <c r="I65" s="100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99"/>
      <c r="F66" s="100"/>
      <c r="G66" s="100"/>
      <c r="H66" s="100"/>
      <c r="I66" s="100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99"/>
      <c r="F67" s="100"/>
      <c r="G67" s="100"/>
      <c r="H67" s="100"/>
      <c r="I67" s="100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99"/>
      <c r="F68" s="100"/>
      <c r="G68" s="100"/>
      <c r="H68" s="100"/>
      <c r="I68" s="100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99"/>
      <c r="F69" s="100"/>
      <c r="G69" s="100"/>
      <c r="H69" s="100"/>
      <c r="I69" s="100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99"/>
      <c r="F70" s="100"/>
      <c r="G70" s="100"/>
      <c r="H70" s="100"/>
      <c r="I70" s="100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99"/>
      <c r="F71" s="100"/>
      <c r="G71" s="100"/>
      <c r="H71" s="100"/>
      <c r="I71" s="100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>
      <c r="B261" s="17"/>
      <c r="C261" s="30"/>
      <c r="D261" s="30"/>
      <c r="E261" s="99"/>
    </row>
    <row r="262" spans="1:22">
      <c r="B262" s="17"/>
      <c r="C262" s="30"/>
      <c r="D262" s="30"/>
      <c r="E262" s="99"/>
    </row>
    <row r="263" spans="1:22">
      <c r="B263" s="17"/>
      <c r="C263" s="30"/>
      <c r="D263" s="30"/>
      <c r="E263" s="99"/>
    </row>
    <row r="264" spans="1:22">
      <c r="B264" s="17"/>
      <c r="C264" s="30"/>
      <c r="D264" s="30"/>
      <c r="E264" s="99"/>
    </row>
    <row r="265" spans="1:22">
      <c r="B265" s="17"/>
      <c r="C265" s="30"/>
      <c r="D265" s="30"/>
      <c r="E265" s="99"/>
    </row>
    <row r="266" spans="1:22">
      <c r="B266" s="17"/>
      <c r="C266" s="30"/>
      <c r="D266" s="30"/>
      <c r="E266" s="99"/>
    </row>
  </sheetData>
  <sheetProtection insertRows="0" deleteRows="0"/>
  <protectedRanges>
    <protectedRange sqref="J41:P1048576 M40:P40 J36:P39 M35:P35 J1:P34 U1:U1048576" name="Obseg1"/>
    <protectedRange sqref="J35:L35" name="Obseg1_1_1"/>
    <protectedRange sqref="J40:L40" name="Obseg1_2_1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5:L35"/>
  </mergeCells>
  <phoneticPr fontId="30" type="noConversion"/>
  <conditionalFormatting sqref="B17:B33">
    <cfRule type="colorScale" priority="65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9"/>
  <sheetViews>
    <sheetView zoomScaleNormal="100" zoomScaleSheetLayoutView="100" workbookViewId="0">
      <selection activeCell="A28" sqref="A28:L28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10.25" style="29" customWidth="1"/>
    <col min="5" max="5" width="9.375" style="97" customWidth="1"/>
    <col min="6" max="6" width="7.375" style="100" customWidth="1"/>
    <col min="7" max="7" width="6" style="100" customWidth="1"/>
    <col min="8" max="8" width="9.125" style="100" customWidth="1"/>
    <col min="9" max="9" width="6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">
        <v>604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">
        <v>632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201" t="s">
        <v>1</v>
      </c>
      <c r="B16" s="202" t="s">
        <v>628</v>
      </c>
      <c r="C16" s="203">
        <v>1000</v>
      </c>
      <c r="D16" s="204" t="s">
        <v>146</v>
      </c>
      <c r="E16" s="205"/>
      <c r="F16" s="217">
        <v>40</v>
      </c>
      <c r="G16" s="208" t="s">
        <v>0</v>
      </c>
      <c r="H16" s="274">
        <f>Sklop18[[#This Row],[Okvirna količina za 1 leto]]</f>
        <v>40</v>
      </c>
      <c r="I16" s="208"/>
      <c r="J16" s="209"/>
      <c r="K16" s="210"/>
      <c r="L16" s="210"/>
      <c r="M16" s="211"/>
      <c r="N16" s="212"/>
      <c r="O16" s="212"/>
      <c r="P16" s="213"/>
      <c r="Q16" s="212">
        <f>+Sklop18[[#This Row],[cena/enota brez DDV v EUR]]*Sklop18[[#This Row],[Stopnja DDV (%)]]</f>
        <v>0</v>
      </c>
      <c r="R16" s="212">
        <f>+Sklop18[[#This Row],[cena/enota brez DDV v EUR]]+Sklop18[[#This Row],[Davek (EUR)]]</f>
        <v>0</v>
      </c>
      <c r="S16" s="212">
        <f>+Sklop18[[#This Row],[cena/enota brez DDV v EUR]]*Sklop18[[#This Row],[Okvirna količina za 1 leto]]</f>
        <v>0</v>
      </c>
      <c r="T16" s="212">
        <f>+Sklop18[[#This Row],[Končna cena/enoto mere (EUR) z DDV]]*Sklop18[[#This Row],[Okvirna količina za 1 leto]]</f>
        <v>0</v>
      </c>
      <c r="U16" s="230"/>
    </row>
    <row r="17" spans="1:22" s="59" customFormat="1" ht="11.55">
      <c r="A17" s="201" t="s">
        <v>3</v>
      </c>
      <c r="B17" s="202" t="s">
        <v>507</v>
      </c>
      <c r="C17" s="203">
        <v>1000</v>
      </c>
      <c r="D17" s="204" t="s">
        <v>146</v>
      </c>
      <c r="E17" s="205"/>
      <c r="F17" s="217">
        <v>20</v>
      </c>
      <c r="G17" s="208" t="s">
        <v>0</v>
      </c>
      <c r="H17" s="274">
        <f>Sklop18[[#This Row],[Okvirna količina za 1 leto]]</f>
        <v>20</v>
      </c>
      <c r="I17" s="208"/>
      <c r="J17" s="209"/>
      <c r="K17" s="210"/>
      <c r="L17" s="210"/>
      <c r="M17" s="211"/>
      <c r="N17" s="212"/>
      <c r="O17" s="212"/>
      <c r="P17" s="213"/>
      <c r="Q17" s="212">
        <f>+Sklop18[[#This Row],[cena/enota brez DDV v EUR]]*Sklop18[[#This Row],[Stopnja DDV (%)]]</f>
        <v>0</v>
      </c>
      <c r="R17" s="212">
        <f>+Sklop18[[#This Row],[cena/enota brez DDV v EUR]]+Sklop18[[#This Row],[Davek (EUR)]]</f>
        <v>0</v>
      </c>
      <c r="S17" s="212">
        <f>+Sklop18[[#This Row],[cena/enota brez DDV v EUR]]*Sklop18[[#This Row],[Okvirna količina za 1 leto]]</f>
        <v>0</v>
      </c>
      <c r="T17" s="212">
        <f>+Sklop18[[#This Row],[Končna cena/enoto mere (EUR) z DDV]]*Sklop18[[#This Row],[Okvirna količina za 1 leto]]</f>
        <v>0</v>
      </c>
      <c r="U17" s="230"/>
    </row>
    <row r="18" spans="1:22" s="59" customFormat="1" ht="11.55">
      <c r="A18" s="201" t="s">
        <v>4</v>
      </c>
      <c r="B18" s="202" t="s">
        <v>508</v>
      </c>
      <c r="C18" s="203">
        <v>1000</v>
      </c>
      <c r="D18" s="204" t="s">
        <v>146</v>
      </c>
      <c r="E18" s="205"/>
      <c r="F18" s="217">
        <v>25</v>
      </c>
      <c r="G18" s="208" t="s">
        <v>0</v>
      </c>
      <c r="H18" s="274">
        <f>Sklop18[[#This Row],[Okvirna količina za 1 leto]]</f>
        <v>25</v>
      </c>
      <c r="I18" s="208"/>
      <c r="J18" s="209"/>
      <c r="K18" s="210"/>
      <c r="L18" s="210"/>
      <c r="M18" s="211"/>
      <c r="N18" s="212"/>
      <c r="O18" s="212"/>
      <c r="P18" s="213"/>
      <c r="Q18" s="212">
        <f>+Sklop18[[#This Row],[cena/enota brez DDV v EUR]]*Sklop18[[#This Row],[Stopnja DDV (%)]]</f>
        <v>0</v>
      </c>
      <c r="R18" s="212">
        <f>+Sklop18[[#This Row],[cena/enota brez DDV v EUR]]+Sklop18[[#This Row],[Davek (EUR)]]</f>
        <v>0</v>
      </c>
      <c r="S18" s="212">
        <f>+Sklop18[[#This Row],[cena/enota brez DDV v EUR]]*Sklop18[[#This Row],[Okvirna količina za 1 leto]]</f>
        <v>0</v>
      </c>
      <c r="T18" s="212">
        <f>+Sklop18[[#This Row],[Končna cena/enoto mere (EUR) z DDV]]*Sklop18[[#This Row],[Okvirna količina za 1 leto]]</f>
        <v>0</v>
      </c>
      <c r="U18" s="230"/>
    </row>
    <row r="19" spans="1:22" s="59" customFormat="1" ht="11.55">
      <c r="A19" s="201" t="s">
        <v>5</v>
      </c>
      <c r="B19" s="202" t="s">
        <v>509</v>
      </c>
      <c r="C19" s="203">
        <v>1000</v>
      </c>
      <c r="D19" s="204" t="s">
        <v>146</v>
      </c>
      <c r="E19" s="205"/>
      <c r="F19" s="217">
        <v>20</v>
      </c>
      <c r="G19" s="208" t="s">
        <v>0</v>
      </c>
      <c r="H19" s="274">
        <f>Sklop18[[#This Row],[Okvirna količina za 1 leto]]</f>
        <v>20</v>
      </c>
      <c r="I19" s="208"/>
      <c r="J19" s="209"/>
      <c r="K19" s="210"/>
      <c r="L19" s="210"/>
      <c r="M19" s="211"/>
      <c r="N19" s="212"/>
      <c r="O19" s="212"/>
      <c r="P19" s="213"/>
      <c r="Q19" s="212">
        <f>+Sklop18[[#This Row],[cena/enota brez DDV v EUR]]*Sklop18[[#This Row],[Stopnja DDV (%)]]</f>
        <v>0</v>
      </c>
      <c r="R19" s="212">
        <f>+Sklop18[[#This Row],[cena/enota brez DDV v EUR]]+Sklop18[[#This Row],[Davek (EUR)]]</f>
        <v>0</v>
      </c>
      <c r="S19" s="212">
        <f>+Sklop18[[#This Row],[cena/enota brez DDV v EUR]]*Sklop18[[#This Row],[Okvirna količina za 1 leto]]</f>
        <v>0</v>
      </c>
      <c r="T19" s="212">
        <f>+Sklop18[[#This Row],[Končna cena/enoto mere (EUR) z DDV]]*Sklop18[[#This Row],[Okvirna količina za 1 leto]]</f>
        <v>0</v>
      </c>
      <c r="U19" s="230"/>
    </row>
    <row r="20" spans="1:22" s="59" customFormat="1" ht="11.55">
      <c r="A20" s="201" t="s">
        <v>6</v>
      </c>
      <c r="B20" s="202" t="s">
        <v>510</v>
      </c>
      <c r="C20" s="203">
        <v>1000</v>
      </c>
      <c r="D20" s="204" t="s">
        <v>146</v>
      </c>
      <c r="E20" s="205"/>
      <c r="F20" s="217">
        <v>60</v>
      </c>
      <c r="G20" s="208" t="s">
        <v>0</v>
      </c>
      <c r="H20" s="274">
        <f>Sklop18[[#This Row],[Okvirna količina za 1 leto]]</f>
        <v>60</v>
      </c>
      <c r="I20" s="208"/>
      <c r="J20" s="209"/>
      <c r="K20" s="210"/>
      <c r="L20" s="210"/>
      <c r="M20" s="211"/>
      <c r="N20" s="212"/>
      <c r="O20" s="212"/>
      <c r="P20" s="213"/>
      <c r="Q20" s="212">
        <f>+Sklop18[[#This Row],[cena/enota brez DDV v EUR]]*Sklop18[[#This Row],[Stopnja DDV (%)]]</f>
        <v>0</v>
      </c>
      <c r="R20" s="212">
        <f>+Sklop18[[#This Row],[cena/enota brez DDV v EUR]]+Sklop18[[#This Row],[Davek (EUR)]]</f>
        <v>0</v>
      </c>
      <c r="S20" s="212">
        <f>+Sklop18[[#This Row],[cena/enota brez DDV v EUR]]*Sklop18[[#This Row],[Okvirna količina za 1 leto]]</f>
        <v>0</v>
      </c>
      <c r="T20" s="212">
        <f>+Sklop18[[#This Row],[Končna cena/enoto mere (EUR) z DDV]]*Sklop18[[#This Row],[Okvirna količina za 1 leto]]</f>
        <v>0</v>
      </c>
      <c r="U20" s="230"/>
    </row>
    <row r="21" spans="1:22" s="59" customFormat="1" ht="11.55">
      <c r="A21" s="201" t="s">
        <v>7</v>
      </c>
      <c r="B21" s="202" t="s">
        <v>511</v>
      </c>
      <c r="C21" s="203">
        <v>1000</v>
      </c>
      <c r="D21" s="204" t="s">
        <v>146</v>
      </c>
      <c r="E21" s="205"/>
      <c r="F21" s="217">
        <v>20</v>
      </c>
      <c r="G21" s="208" t="s">
        <v>0</v>
      </c>
      <c r="H21" s="274">
        <f>Sklop18[[#This Row],[Okvirna količina za 1 leto]]</f>
        <v>20</v>
      </c>
      <c r="I21" s="208"/>
      <c r="J21" s="209"/>
      <c r="K21" s="210"/>
      <c r="L21" s="210"/>
      <c r="M21" s="211"/>
      <c r="N21" s="212"/>
      <c r="O21" s="212"/>
      <c r="P21" s="213"/>
      <c r="Q21" s="212">
        <f>+Sklop18[[#This Row],[cena/enota brez DDV v EUR]]*Sklop18[[#This Row],[Stopnja DDV (%)]]</f>
        <v>0</v>
      </c>
      <c r="R21" s="212">
        <f>+Sklop18[[#This Row],[cena/enota brez DDV v EUR]]+Sklop18[[#This Row],[Davek (EUR)]]</f>
        <v>0</v>
      </c>
      <c r="S21" s="212">
        <f>+Sklop18[[#This Row],[cena/enota brez DDV v EUR]]*Sklop18[[#This Row],[Okvirna količina za 1 leto]]</f>
        <v>0</v>
      </c>
      <c r="T21" s="212">
        <f>+Sklop18[[#This Row],[Končna cena/enoto mere (EUR) z DDV]]*Sklop18[[#This Row],[Okvirna količina za 1 leto]]</f>
        <v>0</v>
      </c>
      <c r="U21" s="230"/>
    </row>
    <row r="22" spans="1:22" s="59" customFormat="1" ht="11.55">
      <c r="A22" s="201" t="s">
        <v>8</v>
      </c>
      <c r="B22" s="72" t="s">
        <v>381</v>
      </c>
      <c r="C22" s="76">
        <v>1000</v>
      </c>
      <c r="D22" s="76" t="s">
        <v>146</v>
      </c>
      <c r="E22" s="105"/>
      <c r="F22" s="141">
        <v>20</v>
      </c>
      <c r="G22" s="150" t="s">
        <v>0</v>
      </c>
      <c r="H22" s="273">
        <f>Sklop18[[#This Row],[Okvirna količina za 1 leto]]</f>
        <v>20</v>
      </c>
      <c r="I22" s="195"/>
      <c r="J22" s="88"/>
      <c r="K22" s="85"/>
      <c r="L22" s="85"/>
      <c r="M22" s="90"/>
      <c r="N22" s="86"/>
      <c r="O22" s="86"/>
      <c r="P22" s="91"/>
      <c r="Q22" s="86">
        <f>+Sklop18[[#This Row],[cena/enota brez DDV v EUR]]*Sklop18[[#This Row],[Stopnja DDV (%)]]</f>
        <v>0</v>
      </c>
      <c r="R22" s="86">
        <f>+Sklop18[[#This Row],[cena/enota brez DDV v EUR]]+Sklop18[[#This Row],[Davek (EUR)]]</f>
        <v>0</v>
      </c>
      <c r="S22" s="86">
        <f>+Sklop18[[#This Row],[cena/enota brez DDV v EUR]]*Sklop18[[#This Row],[Okvirna količina za 1 leto]]</f>
        <v>0</v>
      </c>
      <c r="T22" s="86">
        <f>+Sklop18[[#This Row],[Končna cena/enoto mere (EUR) z DDV]]*Sklop18[[#This Row],[Okvirna količina za 1 leto]]</f>
        <v>0</v>
      </c>
      <c r="U22" s="158"/>
    </row>
    <row r="23" spans="1:22" s="59" customFormat="1" ht="11.55">
      <c r="A23" s="201" t="s">
        <v>9</v>
      </c>
      <c r="B23" s="202" t="s">
        <v>506</v>
      </c>
      <c r="C23" s="203">
        <v>1000</v>
      </c>
      <c r="D23" s="204" t="s">
        <v>146</v>
      </c>
      <c r="E23" s="205"/>
      <c r="F23" s="217">
        <v>60</v>
      </c>
      <c r="G23" s="208" t="s">
        <v>0</v>
      </c>
      <c r="H23" s="274">
        <f>Sklop18[[#This Row],[Okvirna količina za 1 leto]]</f>
        <v>60</v>
      </c>
      <c r="I23" s="208"/>
      <c r="J23" s="209"/>
      <c r="K23" s="210"/>
      <c r="L23" s="210"/>
      <c r="M23" s="211"/>
      <c r="N23" s="212"/>
      <c r="O23" s="212"/>
      <c r="P23" s="213"/>
      <c r="Q23" s="212">
        <f>+Sklop18[[#This Row],[cena/enota brez DDV v EUR]]*Sklop18[[#This Row],[Stopnja DDV (%)]]</f>
        <v>0</v>
      </c>
      <c r="R23" s="212">
        <f>+Sklop18[[#This Row],[cena/enota brez DDV v EUR]]+Sklop18[[#This Row],[Davek (EUR)]]</f>
        <v>0</v>
      </c>
      <c r="S23" s="212">
        <f>+Sklop18[[#This Row],[cena/enota brez DDV v EUR]]*Sklop18[[#This Row],[Okvirna količina za 1 leto]]</f>
        <v>0</v>
      </c>
      <c r="T23" s="212">
        <f>+Sklop18[[#This Row],[Končna cena/enoto mere (EUR) z DDV]]*Sklop18[[#This Row],[Okvirna količina za 1 leto]]</f>
        <v>0</v>
      </c>
      <c r="U23" s="230"/>
    </row>
    <row r="24" spans="1:22" ht="13.6" customHeight="1">
      <c r="A24" s="201" t="s">
        <v>10</v>
      </c>
      <c r="B24" s="146" t="s">
        <v>629</v>
      </c>
      <c r="C24" s="140">
        <v>1000</v>
      </c>
      <c r="D24" s="122" t="s">
        <v>146</v>
      </c>
      <c r="E24" s="105"/>
      <c r="F24" s="141">
        <v>60</v>
      </c>
      <c r="G24" s="151" t="s">
        <v>0</v>
      </c>
      <c r="H24" s="273">
        <f>Sklop18[[#This Row],[Okvirna količina za 1 leto]]</f>
        <v>60</v>
      </c>
      <c r="I24" s="196"/>
      <c r="J24" s="142"/>
      <c r="K24" s="147"/>
      <c r="L24" s="147"/>
      <c r="M24" s="148"/>
      <c r="N24" s="144"/>
      <c r="O24" s="144"/>
      <c r="P24" s="145"/>
      <c r="Q24" s="144">
        <f>+Sklop18[[#This Row],[cena/enota brez DDV v EUR]]*Sklop18[[#This Row],[Stopnja DDV (%)]]</f>
        <v>0</v>
      </c>
      <c r="R24" s="144">
        <f>+Sklop18[[#This Row],[cena/enota brez DDV v EUR]]+Sklop18[[#This Row],[Davek (EUR)]]</f>
        <v>0</v>
      </c>
      <c r="S24" s="144">
        <f>+Sklop18[[#This Row],[cena/enota brez DDV v EUR]]*Sklop18[[#This Row],[Okvirna količina za 1 leto]]</f>
        <v>0</v>
      </c>
      <c r="T24" s="144">
        <f>+Sklop18[[#This Row],[Končna cena/enoto mere (EUR) z DDV]]*Sklop18[[#This Row],[Okvirna količina za 1 leto]]</f>
        <v>0</v>
      </c>
      <c r="U24" s="171"/>
    </row>
    <row r="25" spans="1:22">
      <c r="A25" s="201" t="s">
        <v>11</v>
      </c>
      <c r="B25" s="146" t="s">
        <v>630</v>
      </c>
      <c r="C25" s="140">
        <v>1000</v>
      </c>
      <c r="D25" s="122" t="s">
        <v>146</v>
      </c>
      <c r="E25" s="105"/>
      <c r="F25" s="141">
        <v>20</v>
      </c>
      <c r="G25" s="151" t="s">
        <v>0</v>
      </c>
      <c r="H25" s="273">
        <f>Sklop18[[#This Row],[Okvirna količina za 1 leto]]</f>
        <v>20</v>
      </c>
      <c r="I25" s="196"/>
      <c r="J25" s="142"/>
      <c r="K25" s="147"/>
      <c r="L25" s="147"/>
      <c r="M25" s="148"/>
      <c r="N25" s="144"/>
      <c r="O25" s="144"/>
      <c r="P25" s="145"/>
      <c r="Q25" s="144">
        <f>+Sklop18[[#This Row],[cena/enota brez DDV v EUR]]*Sklop18[[#This Row],[Stopnja DDV (%)]]</f>
        <v>0</v>
      </c>
      <c r="R25" s="144">
        <f>+Sklop18[[#This Row],[cena/enota brez DDV v EUR]]+Sklop18[[#This Row],[Davek (EUR)]]</f>
        <v>0</v>
      </c>
      <c r="S25" s="144">
        <f>+Sklop18[[#This Row],[cena/enota brez DDV v EUR]]*Sklop18[[#This Row],[Okvirna količina za 1 leto]]</f>
        <v>0</v>
      </c>
      <c r="T25" s="144">
        <f>+Sklop18[[#This Row],[Končna cena/enoto mere (EUR) z DDV]]*Sklop18[[#This Row],[Okvirna količina za 1 leto]]</f>
        <v>0</v>
      </c>
      <c r="U25" s="171"/>
    </row>
    <row r="26" spans="1:22">
      <c r="A26" s="201" t="s">
        <v>12</v>
      </c>
      <c r="B26" s="146" t="s">
        <v>631</v>
      </c>
      <c r="C26" s="140">
        <v>1000</v>
      </c>
      <c r="D26" s="122" t="s">
        <v>146</v>
      </c>
      <c r="E26" s="105"/>
      <c r="F26" s="141">
        <v>20</v>
      </c>
      <c r="G26" s="151" t="s">
        <v>0</v>
      </c>
      <c r="H26" s="273">
        <f>Sklop18[[#This Row],[Okvirna količina za 1 leto]]</f>
        <v>20</v>
      </c>
      <c r="I26" s="196"/>
      <c r="J26" s="142"/>
      <c r="K26" s="147"/>
      <c r="L26" s="147"/>
      <c r="M26" s="148"/>
      <c r="N26" s="144"/>
      <c r="O26" s="144"/>
      <c r="P26" s="145"/>
      <c r="Q26" s="144">
        <f>+Sklop18[[#This Row],[cena/enota brez DDV v EUR]]*Sklop18[[#This Row],[Stopnja DDV (%)]]</f>
        <v>0</v>
      </c>
      <c r="R26" s="144">
        <f>+Sklop18[[#This Row],[cena/enota brez DDV v EUR]]+Sklop18[[#This Row],[Davek (EUR)]]</f>
        <v>0</v>
      </c>
      <c r="S26" s="144">
        <f>+Sklop18[[#This Row],[cena/enota brez DDV v EUR]]*Sklop18[[#This Row],[Okvirna količina za 1 leto]]</f>
        <v>0</v>
      </c>
      <c r="T26" s="144">
        <f>+Sklop18[[#This Row],[Končna cena/enoto mere (EUR) z DDV]]*Sklop18[[#This Row],[Okvirna količina za 1 leto]]</f>
        <v>0</v>
      </c>
      <c r="U26" s="171"/>
    </row>
    <row r="27" spans="1:22">
      <c r="A27" s="180" t="s">
        <v>166</v>
      </c>
      <c r="B27" s="181"/>
      <c r="C27" s="182"/>
      <c r="D27" s="182"/>
      <c r="E27" s="183"/>
      <c r="F27" s="184"/>
      <c r="G27" s="185"/>
      <c r="H27" s="185">
        <f>SUM(Sklop18[Preračunana masa/volumen/kos na enoto kg])</f>
        <v>365</v>
      </c>
      <c r="I27" s="185"/>
      <c r="J27" s="184"/>
      <c r="K27" s="186"/>
      <c r="L27" s="186"/>
      <c r="M27" s="187"/>
      <c r="N27" s="188"/>
      <c r="O27" s="188"/>
      <c r="P27" s="188"/>
      <c r="Q27" s="189"/>
      <c r="R27" s="184"/>
      <c r="S27" s="189">
        <f>SUBTOTAL(109,Sklop18[Vrednost za okvirno količino (EUR) brez DDV])</f>
        <v>0</v>
      </c>
      <c r="T27" s="189">
        <f>SUBTOTAL(109,Sklop18[Vrednost za okvirno količino (EUR) z DDV])</f>
        <v>0</v>
      </c>
      <c r="U27" s="190">
        <f>SUBTOTAL(103,Sklop18[Shema kakovosti
(nacionalne, evropske)
])</f>
        <v>0</v>
      </c>
      <c r="V27" s="106"/>
    </row>
    <row r="28" spans="1:22" ht="13.6" customHeight="1">
      <c r="A28" s="309"/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21"/>
      <c r="N28" s="7"/>
      <c r="O28" s="7"/>
      <c r="P28" s="7"/>
      <c r="Q28" s="7"/>
      <c r="R28" s="7"/>
      <c r="S28" s="2"/>
      <c r="T28" s="2"/>
      <c r="U28" s="6"/>
    </row>
    <row r="29" spans="1:22">
      <c r="A29" s="53" t="s">
        <v>163</v>
      </c>
      <c r="B29" s="17"/>
      <c r="C29" s="30"/>
      <c r="D29" s="30"/>
      <c r="E29" s="99"/>
      <c r="Q29" s="53"/>
      <c r="R29" s="53"/>
      <c r="S29" s="53"/>
      <c r="T29" s="53"/>
    </row>
    <row r="30" spans="1:22">
      <c r="A30" s="12" t="s">
        <v>165</v>
      </c>
      <c r="B30" s="17"/>
      <c r="C30" s="30"/>
      <c r="D30" s="30"/>
      <c r="E30" s="99"/>
    </row>
    <row r="31" spans="1:22">
      <c r="A31" s="96" t="s">
        <v>432</v>
      </c>
      <c r="F31" s="66"/>
      <c r="G31" s="66"/>
      <c r="H31" s="66"/>
      <c r="I31" s="66"/>
      <c r="J31" s="31"/>
      <c r="K31" s="31"/>
      <c r="L31" s="58"/>
      <c r="M31" s="58"/>
      <c r="N31" s="31"/>
      <c r="O31" s="31"/>
      <c r="P31" s="31"/>
      <c r="Q31" s="31"/>
      <c r="R31" s="31"/>
    </row>
    <row r="32" spans="1:22">
      <c r="A32" s="108" t="s">
        <v>197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</row>
    <row r="33" spans="1:22">
      <c r="A33" s="322" t="s">
        <v>595</v>
      </c>
      <c r="B33" s="322"/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58"/>
      <c r="N33" s="31"/>
      <c r="O33" s="31"/>
      <c r="P33" s="31"/>
      <c r="Q33" s="31"/>
      <c r="R33" s="31"/>
    </row>
    <row r="34" spans="1:22">
      <c r="N34" s="31"/>
      <c r="O34" s="31"/>
      <c r="P34" s="31"/>
      <c r="Q34" s="31"/>
      <c r="R34" s="31"/>
    </row>
    <row r="35" spans="1:22">
      <c r="A35" s="96" t="s">
        <v>65</v>
      </c>
      <c r="F35" s="66"/>
      <c r="G35" s="66" t="s">
        <v>66</v>
      </c>
      <c r="H35" s="66"/>
      <c r="I35" s="66"/>
      <c r="J35" s="31"/>
      <c r="K35" s="31"/>
      <c r="L35" s="58"/>
      <c r="M35" s="58"/>
      <c r="N35" s="31"/>
      <c r="O35" s="31"/>
      <c r="P35" s="31"/>
      <c r="Q35" s="31" t="s">
        <v>67</v>
      </c>
      <c r="R35" s="31"/>
    </row>
    <row r="36" spans="1:22" ht="14.3">
      <c r="A36" s="5"/>
      <c r="B36" s="3"/>
      <c r="C36" s="28"/>
      <c r="D36" s="28"/>
      <c r="E36" s="27"/>
      <c r="F36" s="6"/>
      <c r="J36" s="7"/>
      <c r="K36" s="7"/>
      <c r="L36" s="21"/>
      <c r="M36" s="21"/>
      <c r="N36" s="7"/>
      <c r="O36" s="7"/>
      <c r="P36" s="7"/>
      <c r="Q36" s="7"/>
      <c r="R36" s="7"/>
      <c r="S36" s="2"/>
      <c r="T36" s="2"/>
      <c r="U36" s="6"/>
    </row>
    <row r="37" spans="1:22">
      <c r="B37" s="17"/>
      <c r="C37" s="30"/>
      <c r="D37" s="30"/>
      <c r="E37" s="99"/>
    </row>
    <row r="38" spans="1:22">
      <c r="B38" s="17"/>
      <c r="C38" s="30"/>
      <c r="D38" s="30"/>
      <c r="E38" s="99"/>
    </row>
    <row r="39" spans="1:22">
      <c r="B39" s="17"/>
      <c r="C39" s="30"/>
      <c r="D39" s="30"/>
      <c r="E39" s="99"/>
    </row>
    <row r="40" spans="1:22">
      <c r="B40" s="17"/>
      <c r="C40" s="30"/>
      <c r="D40" s="30"/>
      <c r="E40" s="99"/>
    </row>
    <row r="41" spans="1:22">
      <c r="B41" s="17"/>
      <c r="C41" s="30"/>
      <c r="D41" s="30"/>
      <c r="E41" s="99"/>
    </row>
    <row r="42" spans="1:22">
      <c r="B42" s="17"/>
      <c r="C42" s="30"/>
      <c r="D42" s="30"/>
      <c r="E42" s="99"/>
    </row>
    <row r="43" spans="1:22">
      <c r="B43" s="17"/>
      <c r="C43" s="30"/>
      <c r="D43" s="30"/>
      <c r="E43" s="99"/>
    </row>
    <row r="44" spans="1:22">
      <c r="B44" s="17"/>
      <c r="C44" s="30"/>
      <c r="D44" s="30"/>
      <c r="E44" s="99"/>
    </row>
    <row r="45" spans="1:22">
      <c r="B45" s="17"/>
      <c r="C45" s="30"/>
      <c r="D45" s="30"/>
      <c r="E45" s="99"/>
    </row>
    <row r="46" spans="1:22" s="19" customFormat="1">
      <c r="A46" s="12"/>
      <c r="B46" s="17"/>
      <c r="C46" s="30"/>
      <c r="D46" s="30"/>
      <c r="E46" s="99"/>
      <c r="F46" s="100"/>
      <c r="G46" s="100"/>
      <c r="H46" s="100"/>
      <c r="I46" s="100"/>
      <c r="L46" s="12"/>
      <c r="M46" s="12"/>
      <c r="N46" s="12"/>
      <c r="O46" s="12"/>
      <c r="P46" s="12"/>
      <c r="Q46" s="12"/>
      <c r="R46" s="12"/>
      <c r="S46" s="12"/>
      <c r="T46" s="12"/>
      <c r="U46" s="66"/>
      <c r="V46" s="12"/>
    </row>
    <row r="47" spans="1:22" s="19" customFormat="1">
      <c r="A47" s="12"/>
      <c r="B47" s="17"/>
      <c r="C47" s="30"/>
      <c r="D47" s="30"/>
      <c r="E47" s="99"/>
      <c r="F47" s="100"/>
      <c r="G47" s="100"/>
      <c r="H47" s="100"/>
      <c r="I47" s="100"/>
      <c r="L47" s="12"/>
      <c r="M47" s="12"/>
      <c r="N47" s="12"/>
      <c r="O47" s="12"/>
      <c r="P47" s="12"/>
      <c r="Q47" s="12"/>
      <c r="R47" s="12"/>
      <c r="S47" s="12"/>
      <c r="T47" s="12"/>
      <c r="U47" s="66"/>
      <c r="V47" s="12"/>
    </row>
    <row r="48" spans="1:22" s="19" customFormat="1">
      <c r="A48" s="12"/>
      <c r="B48" s="17"/>
      <c r="C48" s="30"/>
      <c r="D48" s="30"/>
      <c r="E48" s="99"/>
      <c r="F48" s="100"/>
      <c r="G48" s="100"/>
      <c r="H48" s="100"/>
      <c r="I48" s="100"/>
      <c r="L48" s="12"/>
      <c r="M48" s="12"/>
      <c r="N48" s="12"/>
      <c r="O48" s="12"/>
      <c r="P48" s="12"/>
      <c r="Q48" s="12"/>
      <c r="R48" s="12"/>
      <c r="S48" s="12"/>
      <c r="T48" s="12"/>
      <c r="U48" s="66"/>
      <c r="V48" s="12"/>
    </row>
    <row r="49" spans="1:22" s="19" customFormat="1">
      <c r="A49" s="12"/>
      <c r="B49" s="17"/>
      <c r="C49" s="30"/>
      <c r="D49" s="30"/>
      <c r="E49" s="99"/>
      <c r="F49" s="100"/>
      <c r="G49" s="100"/>
      <c r="H49" s="100"/>
      <c r="I49" s="100"/>
      <c r="L49" s="12"/>
      <c r="M49" s="12"/>
      <c r="N49" s="12"/>
      <c r="O49" s="12"/>
      <c r="P49" s="12"/>
      <c r="Q49" s="12"/>
      <c r="R49" s="12"/>
      <c r="S49" s="12"/>
      <c r="T49" s="12"/>
      <c r="U49" s="66"/>
      <c r="V49" s="12"/>
    </row>
    <row r="50" spans="1:22" s="19" customFormat="1">
      <c r="A50" s="12"/>
      <c r="B50" s="17"/>
      <c r="C50" s="30"/>
      <c r="D50" s="30"/>
      <c r="E50" s="99"/>
      <c r="F50" s="100"/>
      <c r="G50" s="100"/>
      <c r="H50" s="100"/>
      <c r="I50" s="100"/>
      <c r="L50" s="12"/>
      <c r="M50" s="12"/>
      <c r="N50" s="12"/>
      <c r="O50" s="12"/>
      <c r="P50" s="12"/>
      <c r="Q50" s="12"/>
      <c r="R50" s="12"/>
      <c r="S50" s="12"/>
      <c r="T50" s="12"/>
      <c r="U50" s="66"/>
      <c r="V50" s="12"/>
    </row>
    <row r="51" spans="1:22" s="19" customFormat="1">
      <c r="A51" s="12"/>
      <c r="B51" s="17"/>
      <c r="C51" s="30"/>
      <c r="D51" s="30"/>
      <c r="E51" s="99"/>
      <c r="F51" s="100"/>
      <c r="G51" s="100"/>
      <c r="H51" s="100"/>
      <c r="I51" s="100"/>
      <c r="L51" s="12"/>
      <c r="M51" s="12"/>
      <c r="N51" s="12"/>
      <c r="O51" s="12"/>
      <c r="P51" s="12"/>
      <c r="Q51" s="12"/>
      <c r="R51" s="12"/>
      <c r="S51" s="12"/>
      <c r="T51" s="12"/>
      <c r="U51" s="66"/>
      <c r="V51" s="12"/>
    </row>
    <row r="52" spans="1:22" s="19" customFormat="1">
      <c r="A52" s="12"/>
      <c r="B52" s="17"/>
      <c r="C52" s="30"/>
      <c r="D52" s="30"/>
      <c r="E52" s="99"/>
      <c r="F52" s="100"/>
      <c r="G52" s="100"/>
      <c r="H52" s="100"/>
      <c r="I52" s="100"/>
      <c r="L52" s="12"/>
      <c r="M52" s="12"/>
      <c r="N52" s="12"/>
      <c r="O52" s="12"/>
      <c r="P52" s="12"/>
      <c r="Q52" s="12"/>
      <c r="R52" s="12"/>
      <c r="S52" s="12"/>
      <c r="T52" s="12"/>
      <c r="U52" s="66"/>
      <c r="V52" s="12"/>
    </row>
    <row r="53" spans="1:22" s="19" customFormat="1">
      <c r="A53" s="12"/>
      <c r="B53" s="17"/>
      <c r="C53" s="30"/>
      <c r="D53" s="30"/>
      <c r="E53" s="99"/>
      <c r="F53" s="100"/>
      <c r="G53" s="100"/>
      <c r="H53" s="100"/>
      <c r="I53" s="100"/>
      <c r="L53" s="12"/>
      <c r="M53" s="12"/>
      <c r="N53" s="12"/>
      <c r="O53" s="12"/>
      <c r="P53" s="12"/>
      <c r="Q53" s="12"/>
      <c r="R53" s="12"/>
      <c r="S53" s="12"/>
      <c r="T53" s="12"/>
      <c r="U53" s="66"/>
      <c r="V53" s="12"/>
    </row>
    <row r="54" spans="1:22" s="19" customFormat="1">
      <c r="A54" s="12"/>
      <c r="B54" s="17"/>
      <c r="C54" s="30"/>
      <c r="D54" s="30"/>
      <c r="E54" s="99"/>
      <c r="F54" s="100"/>
      <c r="G54" s="100"/>
      <c r="H54" s="100"/>
      <c r="I54" s="100"/>
      <c r="L54" s="12"/>
      <c r="M54" s="12"/>
      <c r="N54" s="12"/>
      <c r="O54" s="12"/>
      <c r="P54" s="12"/>
      <c r="Q54" s="12"/>
      <c r="R54" s="12"/>
      <c r="S54" s="12"/>
      <c r="T54" s="12"/>
      <c r="U54" s="66"/>
      <c r="V54" s="12"/>
    </row>
    <row r="55" spans="1:22" s="19" customFormat="1">
      <c r="A55" s="12"/>
      <c r="B55" s="17"/>
      <c r="C55" s="30"/>
      <c r="D55" s="30"/>
      <c r="E55" s="99"/>
      <c r="F55" s="100"/>
      <c r="G55" s="100"/>
      <c r="H55" s="100"/>
      <c r="I55" s="100"/>
      <c r="L55" s="12"/>
      <c r="M55" s="12"/>
      <c r="N55" s="12"/>
      <c r="O55" s="12"/>
      <c r="P55" s="12"/>
      <c r="Q55" s="12"/>
      <c r="R55" s="12"/>
      <c r="S55" s="12"/>
      <c r="T55" s="12"/>
      <c r="U55" s="66"/>
      <c r="V55" s="12"/>
    </row>
    <row r="56" spans="1:22" s="19" customFormat="1">
      <c r="A56" s="12"/>
      <c r="B56" s="17"/>
      <c r="C56" s="30"/>
      <c r="D56" s="30"/>
      <c r="E56" s="99"/>
      <c r="F56" s="100"/>
      <c r="G56" s="100"/>
      <c r="H56" s="100"/>
      <c r="I56" s="100"/>
      <c r="L56" s="12"/>
      <c r="M56" s="12"/>
      <c r="N56" s="12"/>
      <c r="O56" s="12"/>
      <c r="P56" s="12"/>
      <c r="Q56" s="12"/>
      <c r="R56" s="12"/>
      <c r="S56" s="12"/>
      <c r="T56" s="12"/>
      <c r="U56" s="66"/>
      <c r="V56" s="12"/>
    </row>
    <row r="57" spans="1:22" s="19" customFormat="1">
      <c r="A57" s="12"/>
      <c r="B57" s="17"/>
      <c r="C57" s="30"/>
      <c r="D57" s="30"/>
      <c r="E57" s="99"/>
      <c r="F57" s="100"/>
      <c r="G57" s="100"/>
      <c r="H57" s="100"/>
      <c r="I57" s="100"/>
      <c r="L57" s="12"/>
      <c r="M57" s="12"/>
      <c r="N57" s="12"/>
      <c r="O57" s="12"/>
      <c r="P57" s="12"/>
      <c r="Q57" s="12"/>
      <c r="R57" s="12"/>
      <c r="S57" s="12"/>
      <c r="T57" s="12"/>
      <c r="U57" s="66"/>
      <c r="V57" s="12"/>
    </row>
    <row r="58" spans="1:22" s="19" customFormat="1">
      <c r="A58" s="12"/>
      <c r="B58" s="17"/>
      <c r="C58" s="30"/>
      <c r="D58" s="30"/>
      <c r="E58" s="99"/>
      <c r="F58" s="100"/>
      <c r="G58" s="100"/>
      <c r="H58" s="100"/>
      <c r="I58" s="100"/>
      <c r="L58" s="12"/>
      <c r="M58" s="12"/>
      <c r="N58" s="12"/>
      <c r="O58" s="12"/>
      <c r="P58" s="12"/>
      <c r="Q58" s="12"/>
      <c r="R58" s="12"/>
      <c r="S58" s="12"/>
      <c r="T58" s="12"/>
      <c r="U58" s="66"/>
      <c r="V58" s="12"/>
    </row>
    <row r="59" spans="1:22" s="19" customFormat="1">
      <c r="A59" s="12"/>
      <c r="B59" s="17"/>
      <c r="C59" s="30"/>
      <c r="D59" s="30"/>
      <c r="E59" s="99"/>
      <c r="F59" s="100"/>
      <c r="G59" s="100"/>
      <c r="H59" s="100"/>
      <c r="I59" s="100"/>
      <c r="L59" s="12"/>
      <c r="M59" s="12"/>
      <c r="N59" s="12"/>
      <c r="O59" s="12"/>
      <c r="P59" s="12"/>
      <c r="Q59" s="12"/>
      <c r="R59" s="12"/>
      <c r="S59" s="12"/>
      <c r="T59" s="12"/>
      <c r="U59" s="66"/>
      <c r="V59" s="12"/>
    </row>
    <row r="60" spans="1:22" s="19" customFormat="1">
      <c r="A60" s="12"/>
      <c r="B60" s="17"/>
      <c r="C60" s="30"/>
      <c r="D60" s="30"/>
      <c r="E60" s="99"/>
      <c r="F60" s="100"/>
      <c r="G60" s="100"/>
      <c r="H60" s="100"/>
      <c r="I60" s="100"/>
      <c r="L60" s="12"/>
      <c r="M60" s="12"/>
      <c r="N60" s="12"/>
      <c r="O60" s="12"/>
      <c r="P60" s="12"/>
      <c r="Q60" s="12"/>
      <c r="R60" s="12"/>
      <c r="S60" s="12"/>
      <c r="T60" s="12"/>
      <c r="U60" s="66"/>
      <c r="V60" s="12"/>
    </row>
    <row r="61" spans="1:22" s="19" customFormat="1">
      <c r="A61" s="12"/>
      <c r="B61" s="17"/>
      <c r="C61" s="30"/>
      <c r="D61" s="30"/>
      <c r="E61" s="99"/>
      <c r="F61" s="100"/>
      <c r="G61" s="100"/>
      <c r="H61" s="100"/>
      <c r="I61" s="100"/>
      <c r="L61" s="12"/>
      <c r="M61" s="12"/>
      <c r="N61" s="12"/>
      <c r="O61" s="12"/>
      <c r="P61" s="12"/>
      <c r="Q61" s="12"/>
      <c r="R61" s="12"/>
      <c r="S61" s="12"/>
      <c r="T61" s="12"/>
      <c r="U61" s="66"/>
      <c r="V61" s="12"/>
    </row>
    <row r="62" spans="1:22" s="19" customFormat="1">
      <c r="A62" s="12"/>
      <c r="B62" s="17"/>
      <c r="C62" s="30"/>
      <c r="D62" s="30"/>
      <c r="E62" s="99"/>
      <c r="F62" s="100"/>
      <c r="G62" s="100"/>
      <c r="H62" s="100"/>
      <c r="I62" s="100"/>
      <c r="L62" s="12"/>
      <c r="M62" s="12"/>
      <c r="N62" s="12"/>
      <c r="O62" s="12"/>
      <c r="P62" s="12"/>
      <c r="Q62" s="12"/>
      <c r="R62" s="12"/>
      <c r="S62" s="12"/>
      <c r="T62" s="12"/>
      <c r="U62" s="66"/>
      <c r="V62" s="12"/>
    </row>
    <row r="63" spans="1:22" s="19" customFormat="1">
      <c r="A63" s="12"/>
      <c r="B63" s="17"/>
      <c r="C63" s="30"/>
      <c r="D63" s="30"/>
      <c r="E63" s="99"/>
      <c r="F63" s="100"/>
      <c r="G63" s="100"/>
      <c r="H63" s="100"/>
      <c r="I63" s="100"/>
      <c r="L63" s="12"/>
      <c r="M63" s="12"/>
      <c r="N63" s="12"/>
      <c r="O63" s="12"/>
      <c r="P63" s="12"/>
      <c r="Q63" s="12"/>
      <c r="R63" s="12"/>
      <c r="S63" s="12"/>
      <c r="T63" s="12"/>
      <c r="U63" s="66"/>
      <c r="V63" s="12"/>
    </row>
    <row r="64" spans="1:22" s="19" customFormat="1">
      <c r="A64" s="12"/>
      <c r="B64" s="17"/>
      <c r="C64" s="30"/>
      <c r="D64" s="30"/>
      <c r="E64" s="99"/>
      <c r="F64" s="100"/>
      <c r="G64" s="100"/>
      <c r="H64" s="100"/>
      <c r="I64" s="100"/>
      <c r="L64" s="12"/>
      <c r="M64" s="12"/>
      <c r="N64" s="12"/>
      <c r="O64" s="12"/>
      <c r="P64" s="12"/>
      <c r="Q64" s="12"/>
      <c r="R64" s="12"/>
      <c r="S64" s="12"/>
      <c r="T64" s="12"/>
      <c r="U64" s="66"/>
      <c r="V64" s="12"/>
    </row>
    <row r="65" spans="1:22" s="19" customFormat="1">
      <c r="A65" s="12"/>
      <c r="B65" s="17"/>
      <c r="C65" s="30"/>
      <c r="D65" s="30"/>
      <c r="E65" s="99"/>
      <c r="F65" s="100"/>
      <c r="G65" s="100"/>
      <c r="H65" s="100"/>
      <c r="I65" s="100"/>
      <c r="L65" s="12"/>
      <c r="M65" s="12"/>
      <c r="N65" s="12"/>
      <c r="O65" s="12"/>
      <c r="P65" s="12"/>
      <c r="Q65" s="12"/>
      <c r="R65" s="12"/>
      <c r="S65" s="12"/>
      <c r="T65" s="12"/>
      <c r="U65" s="66"/>
      <c r="V65" s="12"/>
    </row>
    <row r="66" spans="1:22" s="19" customFormat="1">
      <c r="A66" s="12"/>
      <c r="B66" s="17"/>
      <c r="C66" s="30"/>
      <c r="D66" s="30"/>
      <c r="E66" s="99"/>
      <c r="F66" s="100"/>
      <c r="G66" s="100"/>
      <c r="H66" s="100"/>
      <c r="I66" s="100"/>
      <c r="L66" s="12"/>
      <c r="M66" s="12"/>
      <c r="N66" s="12"/>
      <c r="O66" s="12"/>
      <c r="P66" s="12"/>
      <c r="Q66" s="12"/>
      <c r="R66" s="12"/>
      <c r="S66" s="12"/>
      <c r="T66" s="12"/>
      <c r="U66" s="66"/>
      <c r="V66" s="12"/>
    </row>
    <row r="67" spans="1:22" s="19" customFormat="1">
      <c r="A67" s="12"/>
      <c r="B67" s="17"/>
      <c r="C67" s="30"/>
      <c r="D67" s="30"/>
      <c r="E67" s="99"/>
      <c r="F67" s="100"/>
      <c r="G67" s="100"/>
      <c r="H67" s="100"/>
      <c r="I67" s="100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99"/>
      <c r="F68" s="100"/>
      <c r="G68" s="100"/>
      <c r="H68" s="100"/>
      <c r="I68" s="100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99"/>
      <c r="F69" s="100"/>
      <c r="G69" s="100"/>
      <c r="H69" s="100"/>
      <c r="I69" s="100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99"/>
      <c r="F70" s="100"/>
      <c r="G70" s="100"/>
      <c r="H70" s="100"/>
      <c r="I70" s="100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99"/>
      <c r="F71" s="100"/>
      <c r="G71" s="100"/>
      <c r="H71" s="100"/>
      <c r="I71" s="100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>
      <c r="B255" s="17"/>
      <c r="C255" s="30"/>
      <c r="D255" s="30"/>
      <c r="E255" s="99"/>
    </row>
    <row r="256" spans="1:22">
      <c r="B256" s="17"/>
      <c r="C256" s="30"/>
      <c r="D256" s="30"/>
      <c r="E256" s="99"/>
    </row>
    <row r="257" spans="2:5">
      <c r="B257" s="17"/>
      <c r="C257" s="30"/>
      <c r="D257" s="30"/>
      <c r="E257" s="99"/>
    </row>
    <row r="258" spans="2:5">
      <c r="B258" s="17"/>
      <c r="C258" s="30"/>
      <c r="D258" s="30"/>
      <c r="E258" s="99"/>
    </row>
    <row r="259" spans="2:5">
      <c r="B259" s="17"/>
      <c r="C259" s="30"/>
      <c r="D259" s="30"/>
      <c r="E259" s="99"/>
    </row>
  </sheetData>
  <sheetProtection insertRows="0" deleteRows="0"/>
  <protectedRanges>
    <protectedRange sqref="J34:P1048576 M33:P33 J29:P32 M28:P28 J1:P27 U1:U1048576" name="Obseg1"/>
    <protectedRange sqref="J28:L28" name="Obseg1_1_1"/>
    <protectedRange sqref="J33:L33" name="Obseg1_2_1_1"/>
  </protectedRanges>
  <mergeCells count="9">
    <mergeCell ref="A33:L33"/>
    <mergeCell ref="B13:K13"/>
    <mergeCell ref="C2:J2"/>
    <mergeCell ref="C3:J3"/>
    <mergeCell ref="C6:J6"/>
    <mergeCell ref="C7:J7"/>
    <mergeCell ref="C8:J8"/>
    <mergeCell ref="C9:J9"/>
    <mergeCell ref="A28:L28"/>
  </mergeCells>
  <phoneticPr fontId="30" type="noConversion"/>
  <conditionalFormatting sqref="B22">
    <cfRule type="colorScale" priority="650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5"/>
  <sheetViews>
    <sheetView zoomScale="85" zoomScaleNormal="85" zoomScaleSheetLayoutView="100" workbookViewId="0">
      <selection activeCell="A40" sqref="A40:L40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10.25" style="29" customWidth="1"/>
    <col min="5" max="5" width="9.375" style="97" customWidth="1"/>
    <col min="6" max="6" width="7.375" style="100" customWidth="1"/>
    <col min="7" max="7" width="6" style="100" customWidth="1"/>
    <col min="8" max="8" width="7.5" style="100" customWidth="1"/>
    <col min="9" max="9" width="6" style="100" customWidth="1"/>
    <col min="10" max="10" width="8" style="19" customWidth="1"/>
    <col min="11" max="11" width="10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sklopov'!A17</f>
        <v>12.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sklopov'!B17</f>
        <v xml:space="preserve">ZAMRZNJENI IZDELKI IZ TESTA 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3.3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140" t="s">
        <v>1</v>
      </c>
      <c r="B16" s="152" t="s">
        <v>512</v>
      </c>
      <c r="C16" s="140">
        <v>2000</v>
      </c>
      <c r="D16" s="140" t="s">
        <v>146</v>
      </c>
      <c r="E16" s="149"/>
      <c r="F16" s="141">
        <v>60</v>
      </c>
      <c r="G16" s="150" t="s">
        <v>0</v>
      </c>
      <c r="H16" s="273">
        <f>Sklop16[[#This Row],[Okvirna količina za 1 leto]]</f>
        <v>60</v>
      </c>
      <c r="I16" s="195"/>
      <c r="J16" s="142"/>
      <c r="K16" s="143"/>
      <c r="L16" s="80"/>
      <c r="M16" s="81"/>
      <c r="N16" s="82"/>
      <c r="O16" s="82"/>
      <c r="P16" s="89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 za 1 leto]]</f>
        <v>0</v>
      </c>
      <c r="T16" s="82">
        <f>+Sklop16[[#This Row],[Končna cena/enoto mere (EUR) z DDV]]*Sklop16[[#This Row],[Okvirna količina za 1 leto]]</f>
        <v>0</v>
      </c>
      <c r="U16" s="158"/>
    </row>
    <row r="17" spans="1:21" s="59" customFormat="1" ht="11.55">
      <c r="A17" s="140" t="s">
        <v>3</v>
      </c>
      <c r="B17" s="153" t="s">
        <v>513</v>
      </c>
      <c r="C17" s="140">
        <v>2000</v>
      </c>
      <c r="D17" s="140" t="s">
        <v>146</v>
      </c>
      <c r="E17" s="149"/>
      <c r="F17" s="141">
        <v>60</v>
      </c>
      <c r="G17" s="150" t="s">
        <v>0</v>
      </c>
      <c r="H17" s="273">
        <f>Sklop16[[#This Row],[Okvirna količina za 1 leto]]</f>
        <v>60</v>
      </c>
      <c r="I17" s="195"/>
      <c r="J17" s="142"/>
      <c r="K17" s="143"/>
      <c r="L17" s="85"/>
      <c r="M17" s="90"/>
      <c r="N17" s="86"/>
      <c r="O17" s="86"/>
      <c r="P17" s="91"/>
      <c r="Q17" s="86">
        <f>+Sklop16[[#This Row],[cena/enota brez DDV v EUR]]*Sklop16[[#This Row],[Stopnja DDV (%)]]</f>
        <v>0</v>
      </c>
      <c r="R17" s="86">
        <f>+Sklop16[[#This Row],[cena/enota brez DDV v EUR]]+Sklop16[[#This Row],[Davek (EUR)]]</f>
        <v>0</v>
      </c>
      <c r="S17" s="86">
        <f>+Sklop16[[#This Row],[cena/enota brez DDV v EUR]]*Sklop16[[#This Row],[Okvirna količina za 1 leto]]</f>
        <v>0</v>
      </c>
      <c r="T17" s="86">
        <f>+Sklop16[[#This Row],[Končna cena/enoto mere (EUR) z DDV]]*Sklop16[[#This Row],[Okvirna količina za 1 leto]]</f>
        <v>0</v>
      </c>
      <c r="U17" s="158"/>
    </row>
    <row r="18" spans="1:21" s="59" customFormat="1" ht="11.55">
      <c r="A18" s="140" t="s">
        <v>4</v>
      </c>
      <c r="B18" s="152" t="s">
        <v>355</v>
      </c>
      <c r="C18" s="140">
        <v>800</v>
      </c>
      <c r="D18" s="140" t="s">
        <v>146</v>
      </c>
      <c r="E18" s="149"/>
      <c r="F18" s="141">
        <v>90</v>
      </c>
      <c r="G18" s="150" t="s">
        <v>0</v>
      </c>
      <c r="H18" s="273">
        <f>Sklop16[[#This Row],[Okvirna količina za 1 leto]]</f>
        <v>90</v>
      </c>
      <c r="I18" s="195"/>
      <c r="J18" s="142"/>
      <c r="K18" s="143"/>
      <c r="L18" s="85"/>
      <c r="M18" s="90"/>
      <c r="N18" s="86"/>
      <c r="O18" s="86"/>
      <c r="P18" s="91"/>
      <c r="Q18" s="86">
        <f>+Sklop16[[#This Row],[cena/enota brez DDV v EUR]]*Sklop16[[#This Row],[Stopnja DDV (%)]]</f>
        <v>0</v>
      </c>
      <c r="R18" s="86">
        <f>+Sklop16[[#This Row],[cena/enota brez DDV v EUR]]+Sklop16[[#This Row],[Davek (EUR)]]</f>
        <v>0</v>
      </c>
      <c r="S18" s="86">
        <f>+Sklop16[[#This Row],[cena/enota brez DDV v EUR]]*Sklop16[[#This Row],[Okvirna količina za 1 leto]]</f>
        <v>0</v>
      </c>
      <c r="T18" s="86">
        <f>+Sklop16[[#This Row],[Končna cena/enoto mere (EUR) z DDV]]*Sklop16[[#This Row],[Okvirna količina za 1 leto]]</f>
        <v>0</v>
      </c>
      <c r="U18" s="158"/>
    </row>
    <row r="19" spans="1:21" s="59" customFormat="1" ht="11.55">
      <c r="A19" s="140" t="s">
        <v>5</v>
      </c>
      <c r="B19" s="152" t="s">
        <v>356</v>
      </c>
      <c r="C19" s="140">
        <v>800</v>
      </c>
      <c r="D19" s="140" t="s">
        <v>146</v>
      </c>
      <c r="E19" s="149"/>
      <c r="F19" s="141">
        <v>150</v>
      </c>
      <c r="G19" s="150" t="s">
        <v>0</v>
      </c>
      <c r="H19" s="273">
        <f>Sklop16[[#This Row],[Okvirna količina za 1 leto]]</f>
        <v>150</v>
      </c>
      <c r="I19" s="195"/>
      <c r="J19" s="142"/>
      <c r="K19" s="143"/>
      <c r="L19" s="85"/>
      <c r="M19" s="90"/>
      <c r="N19" s="86"/>
      <c r="O19" s="86"/>
      <c r="P19" s="91"/>
      <c r="Q19" s="86">
        <f>+Sklop16[[#This Row],[cena/enota brez DDV v EUR]]*Sklop16[[#This Row],[Stopnja DDV (%)]]</f>
        <v>0</v>
      </c>
      <c r="R19" s="86">
        <f>+Sklop16[[#This Row],[cena/enota brez DDV v EUR]]+Sklop16[[#This Row],[Davek (EUR)]]</f>
        <v>0</v>
      </c>
      <c r="S19" s="86">
        <f>+Sklop16[[#This Row],[cena/enota brez DDV v EUR]]*Sklop16[[#This Row],[Okvirna količina za 1 leto]]</f>
        <v>0</v>
      </c>
      <c r="T19" s="86">
        <f>+Sklop16[[#This Row],[Končna cena/enoto mere (EUR) z DDV]]*Sklop16[[#This Row],[Okvirna količina za 1 leto]]</f>
        <v>0</v>
      </c>
      <c r="U19" s="158"/>
    </row>
    <row r="20" spans="1:21" s="59" customFormat="1" ht="11.55">
      <c r="A20" s="140" t="s">
        <v>6</v>
      </c>
      <c r="B20" s="146" t="s">
        <v>357</v>
      </c>
      <c r="C20" s="140">
        <v>2000</v>
      </c>
      <c r="D20" s="140" t="s">
        <v>146</v>
      </c>
      <c r="E20" s="149"/>
      <c r="F20" s="141">
        <v>180</v>
      </c>
      <c r="G20" s="151" t="s">
        <v>0</v>
      </c>
      <c r="H20" s="273">
        <f>Sklop16[[#This Row],[Okvirna količina za 1 leto]]</f>
        <v>180</v>
      </c>
      <c r="I20" s="196"/>
      <c r="J20" s="142"/>
      <c r="K20" s="147"/>
      <c r="L20" s="147"/>
      <c r="M20" s="148"/>
      <c r="N20" s="144"/>
      <c r="O20" s="144"/>
      <c r="P20" s="145"/>
      <c r="Q20" s="144">
        <f>+Sklop16[[#This Row],[cena/enota brez DDV v EUR]]*Sklop16[[#This Row],[Stopnja DDV (%)]]</f>
        <v>0</v>
      </c>
      <c r="R20" s="144">
        <f>+Sklop16[[#This Row],[cena/enota brez DDV v EUR]]+Sklop16[[#This Row],[Davek (EUR)]]</f>
        <v>0</v>
      </c>
      <c r="S20" s="144">
        <f>+Sklop16[[#This Row],[cena/enota brez DDV v EUR]]*Sklop16[[#This Row],[Okvirna količina za 1 leto]]</f>
        <v>0</v>
      </c>
      <c r="T20" s="144">
        <f>+Sklop16[[#This Row],[Končna cena/enoto mere (EUR) z DDV]]*Sklop16[[#This Row],[Okvirna količina za 1 leto]]</f>
        <v>0</v>
      </c>
      <c r="U20" s="171"/>
    </row>
    <row r="21" spans="1:21" s="59" customFormat="1" ht="11.55">
      <c r="A21" s="140" t="s">
        <v>7</v>
      </c>
      <c r="B21" s="146" t="s">
        <v>358</v>
      </c>
      <c r="C21" s="140">
        <v>1000</v>
      </c>
      <c r="D21" s="140" t="s">
        <v>146</v>
      </c>
      <c r="E21" s="149"/>
      <c r="F21" s="141">
        <v>280</v>
      </c>
      <c r="G21" s="151" t="s">
        <v>0</v>
      </c>
      <c r="H21" s="273">
        <f>Sklop16[[#This Row],[Okvirna količina za 1 leto]]</f>
        <v>280</v>
      </c>
      <c r="I21" s="196"/>
      <c r="J21" s="142"/>
      <c r="K21" s="147"/>
      <c r="L21" s="147"/>
      <c r="M21" s="148"/>
      <c r="N21" s="144"/>
      <c r="O21" s="144"/>
      <c r="P21" s="145"/>
      <c r="Q21" s="144">
        <f>+Sklop16[[#This Row],[cena/enota brez DDV v EUR]]*Sklop16[[#This Row],[Stopnja DDV (%)]]</f>
        <v>0</v>
      </c>
      <c r="R21" s="144">
        <f>+Sklop16[[#This Row],[cena/enota brez DDV v EUR]]+Sklop16[[#This Row],[Davek (EUR)]]</f>
        <v>0</v>
      </c>
      <c r="S21" s="144">
        <f>+Sklop16[[#This Row],[cena/enota brez DDV v EUR]]*Sklop16[[#This Row],[Okvirna količina za 1 leto]]</f>
        <v>0</v>
      </c>
      <c r="T21" s="144">
        <f>+Sklop16[[#This Row],[Končna cena/enoto mere (EUR) z DDV]]*Sklop16[[#This Row],[Okvirna količina za 1 leto]]</f>
        <v>0</v>
      </c>
      <c r="U21" s="171"/>
    </row>
    <row r="22" spans="1:21" s="59" customFormat="1" ht="11.55">
      <c r="A22" s="140" t="s">
        <v>8</v>
      </c>
      <c r="B22" s="202" t="s">
        <v>514</v>
      </c>
      <c r="C22" s="203">
        <v>800</v>
      </c>
      <c r="D22" s="204" t="s">
        <v>146</v>
      </c>
      <c r="E22" s="216"/>
      <c r="F22" s="217">
        <v>50</v>
      </c>
      <c r="G22" s="207" t="s">
        <v>0</v>
      </c>
      <c r="H22" s="274">
        <f>Sklop16[[#This Row],[Okvirna količina za 1 leto]]</f>
        <v>50</v>
      </c>
      <c r="I22" s="208"/>
      <c r="J22" s="209"/>
      <c r="K22" s="210"/>
      <c r="L22" s="210"/>
      <c r="M22" s="211"/>
      <c r="N22" s="212"/>
      <c r="O22" s="212"/>
      <c r="P22" s="213"/>
      <c r="Q22" s="212">
        <f>+Sklop16[[#This Row],[cena/enota brez DDV v EUR]]*Sklop16[[#This Row],[Stopnja DDV (%)]]</f>
        <v>0</v>
      </c>
      <c r="R22" s="212">
        <f>+Sklop16[[#This Row],[cena/enota brez DDV v EUR]]+Sklop16[[#This Row],[Davek (EUR)]]</f>
        <v>0</v>
      </c>
      <c r="S22" s="212">
        <f>+Sklop16[[#This Row],[cena/enota brez DDV v EUR]]*Sklop16[[#This Row],[Okvirna količina za 1 leto]]</f>
        <v>0</v>
      </c>
      <c r="T22" s="212">
        <f>+Sklop16[[#This Row],[Končna cena/enoto mere (EUR) z DDV]]*Sklop16[[#This Row],[Okvirna količina za 1 leto]]</f>
        <v>0</v>
      </c>
      <c r="U22" s="230"/>
    </row>
    <row r="23" spans="1:21" s="59" customFormat="1" ht="11.55">
      <c r="A23" s="140" t="s">
        <v>9</v>
      </c>
      <c r="B23" s="202" t="s">
        <v>520</v>
      </c>
      <c r="C23" s="203">
        <v>800</v>
      </c>
      <c r="D23" s="204" t="s">
        <v>146</v>
      </c>
      <c r="E23" s="216"/>
      <c r="F23" s="217">
        <v>50</v>
      </c>
      <c r="G23" s="207" t="s">
        <v>0</v>
      </c>
      <c r="H23" s="274">
        <f>Sklop16[[#This Row],[Okvirna količina za 1 leto]]</f>
        <v>50</v>
      </c>
      <c r="I23" s="208"/>
      <c r="J23" s="209"/>
      <c r="K23" s="210"/>
      <c r="L23" s="210"/>
      <c r="M23" s="211"/>
      <c r="N23" s="212"/>
      <c r="O23" s="212"/>
      <c r="P23" s="213"/>
      <c r="Q23" s="212">
        <f>+Sklop16[[#This Row],[cena/enota brez DDV v EUR]]*Sklop16[[#This Row],[Stopnja DDV (%)]]</f>
        <v>0</v>
      </c>
      <c r="R23" s="212">
        <f>+Sklop16[[#This Row],[cena/enota brez DDV v EUR]]+Sklop16[[#This Row],[Davek (EUR)]]</f>
        <v>0</v>
      </c>
      <c r="S23" s="212">
        <f>+Sklop16[[#This Row],[cena/enota brez DDV v EUR]]*Sklop16[[#This Row],[Okvirna količina za 1 leto]]</f>
        <v>0</v>
      </c>
      <c r="T23" s="212">
        <f>+Sklop16[[#This Row],[Končna cena/enoto mere (EUR) z DDV]]*Sklop16[[#This Row],[Okvirna količina za 1 leto]]</f>
        <v>0</v>
      </c>
      <c r="U23" s="230"/>
    </row>
    <row r="24" spans="1:21" s="59" customFormat="1" ht="11.55">
      <c r="A24" s="140" t="s">
        <v>10</v>
      </c>
      <c r="B24" s="146" t="s">
        <v>359</v>
      </c>
      <c r="C24" s="140">
        <v>800</v>
      </c>
      <c r="D24" s="140" t="s">
        <v>146</v>
      </c>
      <c r="E24" s="149"/>
      <c r="F24" s="141">
        <v>50</v>
      </c>
      <c r="G24" s="151" t="s">
        <v>0</v>
      </c>
      <c r="H24" s="273">
        <f>Sklop16[[#This Row],[Okvirna količina za 1 leto]]</f>
        <v>50</v>
      </c>
      <c r="I24" s="196"/>
      <c r="J24" s="142"/>
      <c r="K24" s="147"/>
      <c r="L24" s="147"/>
      <c r="M24" s="148"/>
      <c r="N24" s="144"/>
      <c r="O24" s="144"/>
      <c r="P24" s="145"/>
      <c r="Q24" s="144">
        <f>+Sklop16[[#This Row],[cena/enota brez DDV v EUR]]*Sklop16[[#This Row],[Stopnja DDV (%)]]</f>
        <v>0</v>
      </c>
      <c r="R24" s="144">
        <f>+Sklop16[[#This Row],[cena/enota brez DDV v EUR]]+Sklop16[[#This Row],[Davek (EUR)]]</f>
        <v>0</v>
      </c>
      <c r="S24" s="144">
        <f>+Sklop16[[#This Row],[cena/enota brez DDV v EUR]]*Sklop16[[#This Row],[Okvirna količina za 1 leto]]</f>
        <v>0</v>
      </c>
      <c r="T24" s="144">
        <f>+Sklop16[[#This Row],[Končna cena/enoto mere (EUR) z DDV]]*Sklop16[[#This Row],[Okvirna količina za 1 leto]]</f>
        <v>0</v>
      </c>
      <c r="U24" s="171"/>
    </row>
    <row r="25" spans="1:21" s="59" customFormat="1" ht="11.55">
      <c r="A25" s="140" t="s">
        <v>11</v>
      </c>
      <c r="B25" s="146" t="s">
        <v>360</v>
      </c>
      <c r="C25" s="140">
        <v>2000</v>
      </c>
      <c r="D25" s="140" t="s">
        <v>146</v>
      </c>
      <c r="E25" s="149"/>
      <c r="F25" s="141">
        <v>90</v>
      </c>
      <c r="G25" s="151" t="s">
        <v>0</v>
      </c>
      <c r="H25" s="273">
        <f>Sklop16[[#This Row],[Okvirna količina za 1 leto]]</f>
        <v>90</v>
      </c>
      <c r="I25" s="196"/>
      <c r="J25" s="142"/>
      <c r="K25" s="147"/>
      <c r="L25" s="147"/>
      <c r="M25" s="148"/>
      <c r="N25" s="144"/>
      <c r="O25" s="144"/>
      <c r="P25" s="145"/>
      <c r="Q25" s="144">
        <f>+Sklop16[[#This Row],[cena/enota brez DDV v EUR]]*Sklop16[[#This Row],[Stopnja DDV (%)]]</f>
        <v>0</v>
      </c>
      <c r="R25" s="144">
        <f>+Sklop16[[#This Row],[cena/enota brez DDV v EUR]]+Sklop16[[#This Row],[Davek (EUR)]]</f>
        <v>0</v>
      </c>
      <c r="S25" s="144">
        <f>+Sklop16[[#This Row],[cena/enota brez DDV v EUR]]*Sklop16[[#This Row],[Okvirna količina za 1 leto]]</f>
        <v>0</v>
      </c>
      <c r="T25" s="144">
        <f>+Sklop16[[#This Row],[Končna cena/enoto mere (EUR) z DDV]]*Sklop16[[#This Row],[Okvirna količina za 1 leto]]</f>
        <v>0</v>
      </c>
      <c r="U25" s="171"/>
    </row>
    <row r="26" spans="1:21" s="59" customFormat="1" ht="11.55">
      <c r="A26" s="140" t="s">
        <v>12</v>
      </c>
      <c r="B26" s="146" t="s">
        <v>518</v>
      </c>
      <c r="C26" s="140">
        <v>1000</v>
      </c>
      <c r="D26" s="140" t="s">
        <v>146</v>
      </c>
      <c r="E26" s="149"/>
      <c r="F26" s="141">
        <v>350</v>
      </c>
      <c r="G26" s="151" t="s">
        <v>0</v>
      </c>
      <c r="H26" s="273">
        <f>Sklop16[[#This Row],[Okvirna količina za 1 leto]]</f>
        <v>350</v>
      </c>
      <c r="I26" s="196"/>
      <c r="J26" s="142"/>
      <c r="K26" s="147"/>
      <c r="L26" s="147"/>
      <c r="M26" s="148"/>
      <c r="N26" s="144"/>
      <c r="O26" s="144"/>
      <c r="P26" s="145"/>
      <c r="Q26" s="144">
        <f>+Sklop16[[#This Row],[cena/enota brez DDV v EUR]]*Sklop16[[#This Row],[Stopnja DDV (%)]]</f>
        <v>0</v>
      </c>
      <c r="R26" s="144">
        <f>+Sklop16[[#This Row],[cena/enota brez DDV v EUR]]+Sklop16[[#This Row],[Davek (EUR)]]</f>
        <v>0</v>
      </c>
      <c r="S26" s="144">
        <f>+Sklop16[[#This Row],[cena/enota brez DDV v EUR]]*Sklop16[[#This Row],[Okvirna količina za 1 leto]]</f>
        <v>0</v>
      </c>
      <c r="T26" s="144">
        <f>+Sklop16[[#This Row],[Končna cena/enoto mere (EUR) z DDV]]*Sklop16[[#This Row],[Okvirna količina za 1 leto]]</f>
        <v>0</v>
      </c>
      <c r="U26" s="171"/>
    </row>
    <row r="27" spans="1:21" s="59" customFormat="1" ht="11.55">
      <c r="A27" s="140" t="s">
        <v>13</v>
      </c>
      <c r="B27" s="146" t="s">
        <v>361</v>
      </c>
      <c r="C27" s="140">
        <v>1000</v>
      </c>
      <c r="D27" s="140" t="s">
        <v>146</v>
      </c>
      <c r="E27" s="149"/>
      <c r="F27" s="141">
        <v>80</v>
      </c>
      <c r="G27" s="151" t="s">
        <v>0</v>
      </c>
      <c r="H27" s="273">
        <f>Sklop16[[#This Row],[Okvirna količina za 1 leto]]</f>
        <v>80</v>
      </c>
      <c r="I27" s="196"/>
      <c r="J27" s="142"/>
      <c r="K27" s="147"/>
      <c r="L27" s="147"/>
      <c r="M27" s="148"/>
      <c r="N27" s="144"/>
      <c r="O27" s="144"/>
      <c r="P27" s="145"/>
      <c r="Q27" s="144">
        <f>+Sklop16[[#This Row],[cena/enota brez DDV v EUR]]*Sklop16[[#This Row],[Stopnja DDV (%)]]</f>
        <v>0</v>
      </c>
      <c r="R27" s="144">
        <f>+Sklop16[[#This Row],[cena/enota brez DDV v EUR]]+Sklop16[[#This Row],[Davek (EUR)]]</f>
        <v>0</v>
      </c>
      <c r="S27" s="144">
        <f>+Sklop16[[#This Row],[cena/enota brez DDV v EUR]]*Sklop16[[#This Row],[Okvirna količina za 1 leto]]</f>
        <v>0</v>
      </c>
      <c r="T27" s="144">
        <f>+Sklop16[[#This Row],[Končna cena/enoto mere (EUR) z DDV]]*Sklop16[[#This Row],[Okvirna količina za 1 leto]]</f>
        <v>0</v>
      </c>
      <c r="U27" s="171"/>
    </row>
    <row r="28" spans="1:21" s="59" customFormat="1" ht="11.55">
      <c r="A28" s="140" t="s">
        <v>14</v>
      </c>
      <c r="B28" s="202" t="s">
        <v>515</v>
      </c>
      <c r="C28" s="203">
        <v>1000</v>
      </c>
      <c r="D28" s="204" t="s">
        <v>146</v>
      </c>
      <c r="E28" s="216"/>
      <c r="F28" s="217">
        <v>160</v>
      </c>
      <c r="G28" s="207" t="s">
        <v>0</v>
      </c>
      <c r="H28" s="274">
        <f>Sklop16[[#This Row],[Okvirna količina za 1 leto]]</f>
        <v>160</v>
      </c>
      <c r="I28" s="208"/>
      <c r="J28" s="209"/>
      <c r="K28" s="210"/>
      <c r="L28" s="210"/>
      <c r="M28" s="211"/>
      <c r="N28" s="212"/>
      <c r="O28" s="212"/>
      <c r="P28" s="213"/>
      <c r="Q28" s="212">
        <f>+Sklop16[[#This Row],[cena/enota brez DDV v EUR]]*Sklop16[[#This Row],[Stopnja DDV (%)]]</f>
        <v>0</v>
      </c>
      <c r="R28" s="212">
        <f>+Sklop16[[#This Row],[cena/enota brez DDV v EUR]]+Sklop16[[#This Row],[Davek (EUR)]]</f>
        <v>0</v>
      </c>
      <c r="S28" s="212">
        <f>+Sklop16[[#This Row],[cena/enota brez DDV v EUR]]*Sklop16[[#This Row],[Okvirna količina za 1 leto]]</f>
        <v>0</v>
      </c>
      <c r="T28" s="212">
        <f>+Sklop16[[#This Row],[Končna cena/enoto mere (EUR) z DDV]]*Sklop16[[#This Row],[Okvirna količina za 1 leto]]</f>
        <v>0</v>
      </c>
      <c r="U28" s="230"/>
    </row>
    <row r="29" spans="1:21" s="59" customFormat="1" ht="11.55">
      <c r="A29" s="140" t="s">
        <v>15</v>
      </c>
      <c r="B29" s="202" t="s">
        <v>516</v>
      </c>
      <c r="C29" s="203">
        <v>1000</v>
      </c>
      <c r="D29" s="204" t="s">
        <v>146</v>
      </c>
      <c r="E29" s="216"/>
      <c r="F29" s="217">
        <v>80</v>
      </c>
      <c r="G29" s="207" t="s">
        <v>0</v>
      </c>
      <c r="H29" s="274">
        <f>Sklop16[[#This Row],[Okvirna količina za 1 leto]]</f>
        <v>80</v>
      </c>
      <c r="I29" s="208"/>
      <c r="J29" s="209"/>
      <c r="K29" s="210"/>
      <c r="L29" s="210"/>
      <c r="M29" s="211"/>
      <c r="N29" s="212"/>
      <c r="O29" s="212"/>
      <c r="P29" s="213"/>
      <c r="Q29" s="212">
        <f>+Sklop16[[#This Row],[cena/enota brez DDV v EUR]]*Sklop16[[#This Row],[Stopnja DDV (%)]]</f>
        <v>0</v>
      </c>
      <c r="R29" s="212">
        <f>+Sklop16[[#This Row],[cena/enota brez DDV v EUR]]+Sklop16[[#This Row],[Davek (EUR)]]</f>
        <v>0</v>
      </c>
      <c r="S29" s="212">
        <f>+Sklop16[[#This Row],[cena/enota brez DDV v EUR]]*Sklop16[[#This Row],[Okvirna količina za 1 leto]]</f>
        <v>0</v>
      </c>
      <c r="T29" s="212">
        <f>+Sklop16[[#This Row],[Končna cena/enoto mere (EUR) z DDV]]*Sklop16[[#This Row],[Okvirna količina za 1 leto]]</f>
        <v>0</v>
      </c>
      <c r="U29" s="230"/>
    </row>
    <row r="30" spans="1:21" s="59" customFormat="1" ht="11.55">
      <c r="A30" s="140" t="s">
        <v>16</v>
      </c>
      <c r="B30" s="202" t="s">
        <v>517</v>
      </c>
      <c r="C30" s="203">
        <v>1000</v>
      </c>
      <c r="D30" s="204" t="s">
        <v>146</v>
      </c>
      <c r="E30" s="216"/>
      <c r="F30" s="217">
        <v>80</v>
      </c>
      <c r="G30" s="207" t="s">
        <v>0</v>
      </c>
      <c r="H30" s="274">
        <f>Sklop16[[#This Row],[Okvirna količina za 1 leto]]</f>
        <v>80</v>
      </c>
      <c r="I30" s="208"/>
      <c r="J30" s="209"/>
      <c r="K30" s="210"/>
      <c r="L30" s="210"/>
      <c r="M30" s="211"/>
      <c r="N30" s="212"/>
      <c r="O30" s="212"/>
      <c r="P30" s="213"/>
      <c r="Q30" s="212">
        <f>+Sklop16[[#This Row],[cena/enota brez DDV v EUR]]*Sklop16[[#This Row],[Stopnja DDV (%)]]</f>
        <v>0</v>
      </c>
      <c r="R30" s="212">
        <f>+Sklop16[[#This Row],[cena/enota brez DDV v EUR]]+Sklop16[[#This Row],[Davek (EUR)]]</f>
        <v>0</v>
      </c>
      <c r="S30" s="212">
        <f>+Sklop16[[#This Row],[cena/enota brez DDV v EUR]]*Sklop16[[#This Row],[Okvirna količina za 1 leto]]</f>
        <v>0</v>
      </c>
      <c r="T30" s="212">
        <f>+Sklop16[[#This Row],[Končna cena/enoto mere (EUR) z DDV]]*Sklop16[[#This Row],[Okvirna količina za 1 leto]]</f>
        <v>0</v>
      </c>
      <c r="U30" s="230"/>
    </row>
    <row r="31" spans="1:21" s="59" customFormat="1" ht="11.55">
      <c r="A31" s="140" t="s">
        <v>17</v>
      </c>
      <c r="B31" s="146" t="s">
        <v>633</v>
      </c>
      <c r="C31" s="140">
        <v>1000</v>
      </c>
      <c r="D31" s="140" t="s">
        <v>146</v>
      </c>
      <c r="E31" s="149"/>
      <c r="F31" s="141">
        <v>90</v>
      </c>
      <c r="G31" s="151" t="s">
        <v>0</v>
      </c>
      <c r="H31" s="273">
        <f>Sklop16[[#This Row],[Okvirna količina za 1 leto]]</f>
        <v>90</v>
      </c>
      <c r="I31" s="196"/>
      <c r="J31" s="142"/>
      <c r="K31" s="147"/>
      <c r="L31" s="147"/>
      <c r="M31" s="148"/>
      <c r="N31" s="144"/>
      <c r="O31" s="144"/>
      <c r="P31" s="145"/>
      <c r="Q31" s="144">
        <f>+Sklop16[[#This Row],[cena/enota brez DDV v EUR]]*Sklop16[[#This Row],[Stopnja DDV (%)]]</f>
        <v>0</v>
      </c>
      <c r="R31" s="144">
        <f>+Sklop16[[#This Row],[cena/enota brez DDV v EUR]]+Sklop16[[#This Row],[Davek (EUR)]]</f>
        <v>0</v>
      </c>
      <c r="S31" s="144">
        <f>+Sklop16[[#This Row],[cena/enota brez DDV v EUR]]*Sklop16[[#This Row],[Okvirna količina za 1 leto]]</f>
        <v>0</v>
      </c>
      <c r="T31" s="144">
        <f>+Sklop16[[#This Row],[Končna cena/enoto mere (EUR) z DDV]]*Sklop16[[#This Row],[Okvirna količina za 1 leto]]</f>
        <v>0</v>
      </c>
      <c r="U31" s="171"/>
    </row>
    <row r="32" spans="1:21" s="59" customFormat="1" ht="11.55">
      <c r="A32" s="140" t="s">
        <v>18</v>
      </c>
      <c r="B32" s="146" t="s">
        <v>362</v>
      </c>
      <c r="C32" s="140">
        <v>1000</v>
      </c>
      <c r="D32" s="140" t="s">
        <v>146</v>
      </c>
      <c r="E32" s="149"/>
      <c r="F32" s="141">
        <v>20</v>
      </c>
      <c r="G32" s="151" t="s">
        <v>0</v>
      </c>
      <c r="H32" s="273">
        <f>Sklop16[[#This Row],[Okvirna količina za 1 leto]]</f>
        <v>20</v>
      </c>
      <c r="I32" s="196"/>
      <c r="J32" s="142"/>
      <c r="K32" s="147"/>
      <c r="L32" s="147"/>
      <c r="M32" s="148"/>
      <c r="N32" s="144"/>
      <c r="O32" s="144"/>
      <c r="P32" s="145"/>
      <c r="Q32" s="144">
        <f>+Sklop16[[#This Row],[cena/enota brez DDV v EUR]]*Sklop16[[#This Row],[Stopnja DDV (%)]]</f>
        <v>0</v>
      </c>
      <c r="R32" s="144">
        <f>+Sklop16[[#This Row],[cena/enota brez DDV v EUR]]+Sklop16[[#This Row],[Davek (EUR)]]</f>
        <v>0</v>
      </c>
      <c r="S32" s="144">
        <f>+Sklop16[[#This Row],[cena/enota brez DDV v EUR]]*Sklop16[[#This Row],[Okvirna količina za 1 leto]]</f>
        <v>0</v>
      </c>
      <c r="T32" s="144">
        <f>+Sklop16[[#This Row],[Končna cena/enoto mere (EUR) z DDV]]*Sklop16[[#This Row],[Okvirna količina za 1 leto]]</f>
        <v>0</v>
      </c>
      <c r="U32" s="171"/>
    </row>
    <row r="33" spans="1:22" s="59" customFormat="1" ht="11.55">
      <c r="A33" s="140" t="s">
        <v>19</v>
      </c>
      <c r="B33" s="146" t="s">
        <v>363</v>
      </c>
      <c r="C33" s="140">
        <v>1000</v>
      </c>
      <c r="D33" s="140" t="s">
        <v>146</v>
      </c>
      <c r="E33" s="149"/>
      <c r="F33" s="141">
        <v>100</v>
      </c>
      <c r="G33" s="151" t="s">
        <v>0</v>
      </c>
      <c r="H33" s="273">
        <f>Sklop16[[#This Row],[Okvirna količina za 1 leto]]</f>
        <v>100</v>
      </c>
      <c r="I33" s="196"/>
      <c r="J33" s="142"/>
      <c r="K33" s="147"/>
      <c r="L33" s="147"/>
      <c r="M33" s="148"/>
      <c r="N33" s="144"/>
      <c r="O33" s="144"/>
      <c r="P33" s="145"/>
      <c r="Q33" s="144">
        <f>+Sklop16[[#This Row],[cena/enota brez DDV v EUR]]*Sklop16[[#This Row],[Stopnja DDV (%)]]</f>
        <v>0</v>
      </c>
      <c r="R33" s="144">
        <f>+Sklop16[[#This Row],[cena/enota brez DDV v EUR]]+Sklop16[[#This Row],[Davek (EUR)]]</f>
        <v>0</v>
      </c>
      <c r="S33" s="144">
        <f>+Sklop16[[#This Row],[cena/enota brez DDV v EUR]]*Sklop16[[#This Row],[Okvirna količina za 1 leto]]</f>
        <v>0</v>
      </c>
      <c r="T33" s="144">
        <f>+Sklop16[[#This Row],[Končna cena/enoto mere (EUR) z DDV]]*Sklop16[[#This Row],[Okvirna količina za 1 leto]]</f>
        <v>0</v>
      </c>
      <c r="U33" s="171"/>
    </row>
    <row r="34" spans="1:22" s="59" customFormat="1" ht="11.55">
      <c r="A34" s="140" t="s">
        <v>20</v>
      </c>
      <c r="B34" s="146" t="s">
        <v>364</v>
      </c>
      <c r="C34" s="140">
        <v>1000</v>
      </c>
      <c r="D34" s="140" t="s">
        <v>146</v>
      </c>
      <c r="E34" s="149"/>
      <c r="F34" s="141">
        <v>150</v>
      </c>
      <c r="G34" s="151" t="s">
        <v>0</v>
      </c>
      <c r="H34" s="273">
        <f>Sklop16[[#This Row],[Okvirna količina za 1 leto]]</f>
        <v>150</v>
      </c>
      <c r="I34" s="196"/>
      <c r="J34" s="142"/>
      <c r="K34" s="147"/>
      <c r="L34" s="147"/>
      <c r="M34" s="148"/>
      <c r="N34" s="144"/>
      <c r="O34" s="144"/>
      <c r="P34" s="145"/>
      <c r="Q34" s="144">
        <f>+Sklop16[[#This Row],[cena/enota brez DDV v EUR]]*Sklop16[[#This Row],[Stopnja DDV (%)]]</f>
        <v>0</v>
      </c>
      <c r="R34" s="144">
        <f>+Sklop16[[#This Row],[cena/enota brez DDV v EUR]]+Sklop16[[#This Row],[Davek (EUR)]]</f>
        <v>0</v>
      </c>
      <c r="S34" s="144">
        <f>+Sklop16[[#This Row],[cena/enota brez DDV v EUR]]*Sklop16[[#This Row],[Okvirna količina za 1 leto]]</f>
        <v>0</v>
      </c>
      <c r="T34" s="144">
        <f>+Sklop16[[#This Row],[Končna cena/enoto mere (EUR) z DDV]]*Sklop16[[#This Row],[Okvirna količina za 1 leto]]</f>
        <v>0</v>
      </c>
      <c r="U34" s="171"/>
    </row>
    <row r="35" spans="1:22" s="59" customFormat="1" ht="11.55">
      <c r="A35" s="140" t="s">
        <v>21</v>
      </c>
      <c r="B35" s="146" t="s">
        <v>519</v>
      </c>
      <c r="C35" s="140">
        <v>5000</v>
      </c>
      <c r="D35" s="140" t="s">
        <v>146</v>
      </c>
      <c r="E35" s="149"/>
      <c r="F35" s="141">
        <v>50</v>
      </c>
      <c r="G35" s="151" t="s">
        <v>0</v>
      </c>
      <c r="H35" s="273">
        <f>Sklop16[[#This Row],[Okvirna količina za 1 leto]]</f>
        <v>50</v>
      </c>
      <c r="I35" s="196"/>
      <c r="J35" s="142"/>
      <c r="K35" s="147"/>
      <c r="L35" s="147"/>
      <c r="M35" s="148"/>
      <c r="N35" s="144"/>
      <c r="O35" s="144"/>
      <c r="P35" s="145"/>
      <c r="Q35" s="144">
        <f>+Sklop16[[#This Row],[cena/enota brez DDV v EUR]]*Sklop16[[#This Row],[Stopnja DDV (%)]]</f>
        <v>0</v>
      </c>
      <c r="R35" s="144">
        <f>+Sklop16[[#This Row],[cena/enota brez DDV v EUR]]+Sklop16[[#This Row],[Davek (EUR)]]</f>
        <v>0</v>
      </c>
      <c r="S35" s="144">
        <f>+Sklop16[[#This Row],[cena/enota brez DDV v EUR]]*Sklop16[[#This Row],[Okvirna količina za 1 leto]]</f>
        <v>0</v>
      </c>
      <c r="T35" s="144">
        <f>+Sklop16[[#This Row],[Končna cena/enoto mere (EUR) z DDV]]*Sklop16[[#This Row],[Okvirna količina za 1 leto]]</f>
        <v>0</v>
      </c>
      <c r="U35" s="171"/>
    </row>
    <row r="36" spans="1:22" s="59" customFormat="1" ht="11.55">
      <c r="A36" s="140" t="s">
        <v>22</v>
      </c>
      <c r="B36" s="202" t="s">
        <v>715</v>
      </c>
      <c r="C36" s="203">
        <v>3500</v>
      </c>
      <c r="D36" s="204" t="s">
        <v>146</v>
      </c>
      <c r="E36" s="216"/>
      <c r="F36" s="217">
        <v>70</v>
      </c>
      <c r="G36" s="208" t="s">
        <v>0</v>
      </c>
      <c r="H36" s="274">
        <f>Sklop16[[#This Row],[Okvirna količina za 1 leto]]</f>
        <v>70</v>
      </c>
      <c r="I36" s="208"/>
      <c r="J36" s="209"/>
      <c r="K36" s="210"/>
      <c r="L36" s="210"/>
      <c r="M36" s="211"/>
      <c r="N36" s="212"/>
      <c r="O36" s="212"/>
      <c r="P36" s="213"/>
      <c r="Q36" s="212">
        <f>+Sklop16[[#This Row],[cena/enota brez DDV v EUR]]*Sklop16[[#This Row],[Stopnja DDV (%)]]</f>
        <v>0</v>
      </c>
      <c r="R36" s="212">
        <f>+Sklop16[[#This Row],[cena/enota brez DDV v EUR]]+Sklop16[[#This Row],[Davek (EUR)]]</f>
        <v>0</v>
      </c>
      <c r="S36" s="212">
        <f>+Sklop16[[#This Row],[cena/enota brez DDV v EUR]]*Sklop16[[#This Row],[Okvirna količina za 1 leto]]</f>
        <v>0</v>
      </c>
      <c r="T36" s="212">
        <f>+Sklop16[[#This Row],[Končna cena/enoto mere (EUR) z DDV]]*Sklop16[[#This Row],[Okvirna količina za 1 leto]]</f>
        <v>0</v>
      </c>
      <c r="U36" s="230"/>
    </row>
    <row r="37" spans="1:22" s="59" customFormat="1" ht="11.55">
      <c r="A37" s="140" t="s">
        <v>23</v>
      </c>
      <c r="B37" s="202" t="s">
        <v>716</v>
      </c>
      <c r="C37" s="203">
        <v>4000</v>
      </c>
      <c r="D37" s="204" t="s">
        <v>146</v>
      </c>
      <c r="E37" s="216"/>
      <c r="F37" s="217">
        <v>70</v>
      </c>
      <c r="G37" s="208" t="s">
        <v>0</v>
      </c>
      <c r="H37" s="274">
        <f>Sklop16[[#This Row],[Okvirna količina za 1 leto]]</f>
        <v>70</v>
      </c>
      <c r="I37" s="208"/>
      <c r="J37" s="209"/>
      <c r="K37" s="210"/>
      <c r="L37" s="210"/>
      <c r="M37" s="211"/>
      <c r="N37" s="212"/>
      <c r="O37" s="212"/>
      <c r="P37" s="213"/>
      <c r="Q37" s="212">
        <f>+Sklop16[[#This Row],[cena/enota brez DDV v EUR]]*Sklop16[[#This Row],[Stopnja DDV (%)]]</f>
        <v>0</v>
      </c>
      <c r="R37" s="212">
        <f>+Sklop16[[#This Row],[cena/enota brez DDV v EUR]]+Sklop16[[#This Row],[Davek (EUR)]]</f>
        <v>0</v>
      </c>
      <c r="S37" s="212">
        <f>+Sklop16[[#This Row],[cena/enota brez DDV v EUR]]*Sklop16[[#This Row],[Okvirna količina za 1 leto]]</f>
        <v>0</v>
      </c>
      <c r="T37" s="212">
        <f>+Sklop16[[#This Row],[Končna cena/enoto mere (EUR) z DDV]]*Sklop16[[#This Row],[Okvirna količina za 1 leto]]</f>
        <v>0</v>
      </c>
      <c r="U37" s="230"/>
    </row>
    <row r="38" spans="1:22" s="59" customFormat="1" ht="11.55">
      <c r="A38" s="140" t="s">
        <v>24</v>
      </c>
      <c r="B38" s="202" t="s">
        <v>717</v>
      </c>
      <c r="C38" s="203">
        <v>500</v>
      </c>
      <c r="D38" s="204" t="s">
        <v>146</v>
      </c>
      <c r="E38" s="216"/>
      <c r="F38" s="217">
        <v>40</v>
      </c>
      <c r="G38" s="208" t="s">
        <v>0</v>
      </c>
      <c r="H38" s="274">
        <f>Sklop16[[#This Row],[Okvirna količina za 1 leto]]</f>
        <v>40</v>
      </c>
      <c r="I38" s="208"/>
      <c r="J38" s="209"/>
      <c r="K38" s="210"/>
      <c r="L38" s="210"/>
      <c r="M38" s="211"/>
      <c r="N38" s="212"/>
      <c r="O38" s="212"/>
      <c r="P38" s="213"/>
      <c r="Q38" s="212">
        <f>+Sklop16[[#This Row],[cena/enota brez DDV v EUR]]*Sklop16[[#This Row],[Stopnja DDV (%)]]</f>
        <v>0</v>
      </c>
      <c r="R38" s="212">
        <f>+Sklop16[[#This Row],[cena/enota brez DDV v EUR]]+Sklop16[[#This Row],[Davek (EUR)]]</f>
        <v>0</v>
      </c>
      <c r="S38" s="212">
        <f>+Sklop16[[#This Row],[cena/enota brez DDV v EUR]]*Sklop16[[#This Row],[Okvirna količina za 1 leto]]</f>
        <v>0</v>
      </c>
      <c r="T38" s="212">
        <f>+Sklop16[[#This Row],[Končna cena/enoto mere (EUR) z DDV]]*Sklop16[[#This Row],[Okvirna količina za 1 leto]]</f>
        <v>0</v>
      </c>
      <c r="U38" s="230"/>
    </row>
    <row r="39" spans="1:22" s="59" customFormat="1">
      <c r="A39" s="180" t="s">
        <v>166</v>
      </c>
      <c r="B39" s="181"/>
      <c r="C39" s="182"/>
      <c r="D39" s="182"/>
      <c r="E39" s="183"/>
      <c r="F39" s="184"/>
      <c r="G39" s="185"/>
      <c r="H39" s="279">
        <f>SUM(H16:H38)</f>
        <v>2400</v>
      </c>
      <c r="I39" s="185"/>
      <c r="J39" s="184"/>
      <c r="K39" s="186"/>
      <c r="L39" s="186"/>
      <c r="M39" s="187"/>
      <c r="N39" s="188"/>
      <c r="O39" s="188"/>
      <c r="P39" s="188"/>
      <c r="Q39" s="189"/>
      <c r="R39" s="184"/>
      <c r="S39" s="189">
        <f>SUBTOTAL(109,Sklop16[Vrednost za okvirno količino (EUR) brez DDV])</f>
        <v>0</v>
      </c>
      <c r="T39" s="189">
        <f>SUBTOTAL(109,Sklop16[Vrednost za okvirno količino (EUR) z DDV])</f>
        <v>0</v>
      </c>
      <c r="U39" s="190">
        <f>SUBTOTAL(103,Sklop16[Shema kakovosti
(nacionalne, evropske)
])</f>
        <v>0</v>
      </c>
    </row>
    <row r="40" spans="1:22" s="59" customFormat="1" ht="14.3">
      <c r="A40" s="309"/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21"/>
      <c r="N40" s="7"/>
      <c r="O40" s="7"/>
      <c r="P40" s="7"/>
      <c r="Q40" s="7"/>
      <c r="R40" s="7"/>
      <c r="S40" s="2"/>
      <c r="T40" s="2"/>
      <c r="U40" s="6"/>
    </row>
    <row r="41" spans="1:22" s="59" customFormat="1">
      <c r="A41" s="53" t="s">
        <v>163</v>
      </c>
      <c r="B41" s="17"/>
      <c r="C41" s="30"/>
      <c r="D41" s="30"/>
      <c r="E41" s="99"/>
      <c r="F41" s="100"/>
      <c r="G41" s="100"/>
      <c r="H41" s="100"/>
      <c r="I41" s="100"/>
      <c r="J41" s="19"/>
      <c r="K41" s="19"/>
      <c r="L41" s="12"/>
      <c r="M41" s="12"/>
      <c r="N41" s="12"/>
      <c r="O41" s="12"/>
      <c r="P41" s="12"/>
      <c r="Q41" s="53"/>
      <c r="R41" s="53"/>
      <c r="S41" s="53"/>
      <c r="T41" s="53"/>
      <c r="U41" s="66"/>
    </row>
    <row r="42" spans="1:22" s="59" customFormat="1">
      <c r="A42" s="12" t="s">
        <v>165</v>
      </c>
      <c r="B42" s="17"/>
      <c r="C42" s="30"/>
      <c r="D42" s="30"/>
      <c r="E42" s="99"/>
      <c r="F42" s="100"/>
      <c r="G42" s="100"/>
      <c r="H42" s="100"/>
      <c r="I42" s="100"/>
      <c r="J42" s="19"/>
      <c r="K42" s="19"/>
      <c r="L42" s="12"/>
      <c r="M42" s="12"/>
      <c r="N42" s="12"/>
      <c r="O42" s="12"/>
      <c r="P42" s="12"/>
      <c r="Q42" s="12"/>
      <c r="R42" s="12"/>
      <c r="S42" s="12"/>
      <c r="T42" s="12"/>
      <c r="U42" s="66"/>
    </row>
    <row r="43" spans="1:22" ht="27" customHeight="1">
      <c r="A43" s="96" t="s">
        <v>431</v>
      </c>
      <c r="F43" s="66"/>
      <c r="G43" s="66"/>
      <c r="H43" s="66"/>
      <c r="I43" s="66"/>
      <c r="J43" s="31"/>
      <c r="K43" s="31"/>
      <c r="L43" s="58"/>
      <c r="M43" s="58"/>
      <c r="N43" s="31"/>
      <c r="O43" s="31"/>
      <c r="P43" s="31"/>
      <c r="Q43" s="31"/>
      <c r="R43" s="31"/>
    </row>
    <row r="44" spans="1:22">
      <c r="A44" s="108" t="s">
        <v>197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</row>
    <row r="45" spans="1:22">
      <c r="A45" s="322" t="s">
        <v>596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58"/>
      <c r="N45" s="31"/>
      <c r="O45" s="31"/>
      <c r="P45" s="31"/>
      <c r="Q45" s="31"/>
      <c r="R45" s="31"/>
    </row>
    <row r="46" spans="1:22">
      <c r="N46" s="31"/>
      <c r="O46" s="31"/>
      <c r="P46" s="31"/>
      <c r="Q46" s="31"/>
      <c r="R46" s="31"/>
    </row>
    <row r="47" spans="1:22">
      <c r="A47" s="96" t="s">
        <v>65</v>
      </c>
      <c r="F47" s="66"/>
      <c r="G47" s="66" t="s">
        <v>66</v>
      </c>
      <c r="H47" s="66"/>
      <c r="I47" s="66"/>
      <c r="J47" s="31"/>
      <c r="K47" s="31"/>
      <c r="L47" s="58"/>
      <c r="M47" s="58"/>
      <c r="N47" s="31"/>
      <c r="O47" s="31"/>
      <c r="P47" s="31"/>
      <c r="Q47" s="31" t="s">
        <v>67</v>
      </c>
      <c r="R47" s="31"/>
    </row>
    <row r="48" spans="1:22" ht="14.3">
      <c r="A48" s="5"/>
      <c r="B48" s="3"/>
      <c r="C48" s="28"/>
      <c r="D48" s="28"/>
      <c r="E48" s="27"/>
      <c r="F48" s="6"/>
      <c r="J48" s="7"/>
      <c r="K48" s="7"/>
      <c r="L48" s="21"/>
      <c r="M48" s="21"/>
      <c r="N48" s="7"/>
      <c r="O48" s="7"/>
      <c r="P48" s="7"/>
      <c r="Q48" s="7"/>
      <c r="R48" s="7"/>
      <c r="S48" s="2"/>
      <c r="T48" s="2"/>
      <c r="U48" s="6"/>
      <c r="V48" s="106"/>
    </row>
    <row r="49" spans="2:5" ht="12.75" customHeight="1">
      <c r="B49" s="17"/>
      <c r="C49" s="30"/>
      <c r="D49" s="30"/>
      <c r="E49" s="99"/>
    </row>
    <row r="50" spans="2:5">
      <c r="B50" s="17"/>
      <c r="C50" s="30"/>
      <c r="D50" s="30"/>
      <c r="E50" s="99"/>
    </row>
    <row r="51" spans="2:5">
      <c r="B51" s="17"/>
      <c r="C51" s="30"/>
      <c r="D51" s="30"/>
      <c r="E51" s="99"/>
    </row>
    <row r="52" spans="2:5">
      <c r="B52" s="17"/>
      <c r="C52" s="30"/>
      <c r="D52" s="30"/>
      <c r="E52" s="99"/>
    </row>
    <row r="53" spans="2:5">
      <c r="B53" s="17"/>
      <c r="C53" s="30"/>
      <c r="D53" s="30"/>
      <c r="E53" s="99"/>
    </row>
    <row r="54" spans="2:5">
      <c r="B54" s="17"/>
      <c r="C54" s="30"/>
      <c r="D54" s="30"/>
      <c r="E54" s="99"/>
    </row>
    <row r="55" spans="2:5">
      <c r="B55" s="17"/>
      <c r="C55" s="30"/>
      <c r="D55" s="30"/>
      <c r="E55" s="99"/>
    </row>
    <row r="56" spans="2:5">
      <c r="B56" s="17"/>
      <c r="C56" s="30"/>
      <c r="D56" s="30"/>
      <c r="E56" s="99"/>
    </row>
    <row r="57" spans="2:5">
      <c r="B57" s="17"/>
      <c r="C57" s="30"/>
      <c r="D57" s="30"/>
      <c r="E57" s="99"/>
    </row>
    <row r="58" spans="2:5">
      <c r="B58" s="17"/>
      <c r="C58" s="30"/>
      <c r="D58" s="30"/>
      <c r="E58" s="99"/>
    </row>
    <row r="59" spans="2:5">
      <c r="B59" s="17"/>
      <c r="C59" s="30"/>
      <c r="D59" s="30"/>
      <c r="E59" s="99"/>
    </row>
    <row r="60" spans="2:5">
      <c r="B60" s="17"/>
      <c r="C60" s="30"/>
      <c r="D60" s="30"/>
      <c r="E60" s="99"/>
    </row>
    <row r="61" spans="2:5">
      <c r="B61" s="17"/>
      <c r="C61" s="30"/>
      <c r="D61" s="30"/>
      <c r="E61" s="99"/>
    </row>
    <row r="62" spans="2:5">
      <c r="B62" s="17"/>
      <c r="C62" s="30"/>
      <c r="D62" s="30"/>
      <c r="E62" s="99"/>
    </row>
    <row r="63" spans="2:5">
      <c r="B63" s="17"/>
      <c r="C63" s="30"/>
      <c r="D63" s="30"/>
      <c r="E63" s="99"/>
    </row>
    <row r="64" spans="2:5">
      <c r="B64" s="17"/>
      <c r="C64" s="30"/>
      <c r="D64" s="30"/>
      <c r="E64" s="99"/>
    </row>
    <row r="65" spans="1:22">
      <c r="B65" s="17"/>
      <c r="C65" s="30"/>
      <c r="D65" s="30"/>
      <c r="E65" s="99"/>
    </row>
    <row r="66" spans="1:22">
      <c r="B66" s="17"/>
      <c r="C66" s="30"/>
      <c r="D66" s="30"/>
      <c r="E66" s="99"/>
    </row>
    <row r="67" spans="1:22" s="19" customFormat="1">
      <c r="A67" s="12"/>
      <c r="B67" s="17"/>
      <c r="C67" s="30"/>
      <c r="D67" s="30"/>
      <c r="E67" s="99"/>
      <c r="F67" s="100"/>
      <c r="G67" s="100"/>
      <c r="H67" s="100"/>
      <c r="I67" s="100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99"/>
      <c r="F68" s="100"/>
      <c r="G68" s="100"/>
      <c r="H68" s="100"/>
      <c r="I68" s="100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99"/>
      <c r="F69" s="100"/>
      <c r="G69" s="100"/>
      <c r="H69" s="100"/>
      <c r="I69" s="100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99"/>
      <c r="F70" s="100"/>
      <c r="G70" s="100"/>
      <c r="H70" s="100"/>
      <c r="I70" s="100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99"/>
      <c r="F71" s="100"/>
      <c r="G71" s="100"/>
      <c r="H71" s="100"/>
      <c r="I71" s="100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99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99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99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99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99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99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99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99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8"/>
      <c r="C272" s="29"/>
      <c r="D272" s="29"/>
      <c r="E272" s="97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8"/>
      <c r="C273" s="29"/>
      <c r="D273" s="29"/>
      <c r="E273" s="97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8"/>
      <c r="C274" s="29"/>
      <c r="D274" s="29"/>
      <c r="E274" s="97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8"/>
      <c r="C275" s="29"/>
      <c r="D275" s="29"/>
      <c r="E275" s="97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</sheetData>
  <sheetProtection insertRows="0" deleteRows="0"/>
  <protectedRanges>
    <protectedRange sqref="J46:P1048576 M45:P45 J41:P44 M40:P40 U1:U1048576 J1:P39" name="Obseg1"/>
    <protectedRange sqref="J40:L40" name="Obseg1_1_1"/>
    <protectedRange sqref="J45:L45" name="Obseg1_2_1_1"/>
  </protectedRanges>
  <mergeCells count="9">
    <mergeCell ref="A45:L45"/>
    <mergeCell ref="B13:K13"/>
    <mergeCell ref="C2:J2"/>
    <mergeCell ref="C3:J3"/>
    <mergeCell ref="C6:J6"/>
    <mergeCell ref="C7:J7"/>
    <mergeCell ref="C8:J8"/>
    <mergeCell ref="C9:J9"/>
    <mergeCell ref="A40:L40"/>
  </mergeCells>
  <phoneticPr fontId="30" type="noConversion"/>
  <conditionalFormatting sqref="B17">
    <cfRule type="colorScale" priority="65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7"/>
  <sheetViews>
    <sheetView zoomScale="85" zoomScaleNormal="85" zoomScaleSheetLayoutView="100" workbookViewId="0">
      <selection activeCell="F33" sqref="F33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10.25" style="29" customWidth="1"/>
    <col min="5" max="5" width="9.375" style="97" customWidth="1"/>
    <col min="6" max="6" width="7.375" style="100" customWidth="1"/>
    <col min="7" max="7" width="6" style="100" customWidth="1"/>
    <col min="8" max="8" width="10.625" style="100" customWidth="1"/>
    <col min="9" max="9" width="6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sklopov'!A18</f>
        <v>13.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sklopov'!B18</f>
        <v>KRUH IN PEKOVSKO PECIVO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78" t="s">
        <v>1</v>
      </c>
      <c r="B16" s="146" t="s">
        <v>522</v>
      </c>
      <c r="C16" s="140">
        <v>80</v>
      </c>
      <c r="D16" s="140" t="s">
        <v>146</v>
      </c>
      <c r="E16" s="149"/>
      <c r="F16" s="141">
        <v>1000</v>
      </c>
      <c r="G16" s="151" t="s">
        <v>92</v>
      </c>
      <c r="H16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80</v>
      </c>
      <c r="I16" s="196"/>
      <c r="J16" s="142"/>
      <c r="K16" s="147"/>
      <c r="L16" s="147"/>
      <c r="M16" s="148"/>
      <c r="N16" s="144"/>
      <c r="O16" s="144"/>
      <c r="P16" s="145"/>
      <c r="Q16" s="144">
        <f>+Sklop17[[#This Row],[cena/enota brez DDV v EUR]]*Sklop17[[#This Row],[Stopnja DDV (%)]]</f>
        <v>0</v>
      </c>
      <c r="R16" s="144">
        <f>+Sklop17[[#This Row],[cena/enota brez DDV v EUR]]+Sklop17[[#This Row],[Davek (EUR)]]</f>
        <v>0</v>
      </c>
      <c r="S16" s="144">
        <f>+Sklop17[[#This Row],[cena/enota brez DDV v EUR]]*Sklop17[[#This Row],[Okvirna količina za 1 leto]]</f>
        <v>0</v>
      </c>
      <c r="T16" s="144">
        <f>+Sklop17[[#This Row],[Končna cena/enoto mere (EUR) z DDV]]*Sklop17[[#This Row],[Okvirna količina za 1 leto]]</f>
        <v>0</v>
      </c>
      <c r="U16" s="171"/>
    </row>
    <row r="17" spans="1:21" s="59" customFormat="1" ht="11.55">
      <c r="A17" s="78" t="s">
        <v>3</v>
      </c>
      <c r="B17" s="146" t="s">
        <v>369</v>
      </c>
      <c r="C17" s="140">
        <v>80</v>
      </c>
      <c r="D17" s="140" t="s">
        <v>146</v>
      </c>
      <c r="E17" s="149"/>
      <c r="F17" s="141">
        <v>580</v>
      </c>
      <c r="G17" s="151" t="s">
        <v>92</v>
      </c>
      <c r="H17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46.4</v>
      </c>
      <c r="I17" s="196"/>
      <c r="J17" s="142"/>
      <c r="K17" s="147"/>
      <c r="L17" s="147"/>
      <c r="M17" s="148"/>
      <c r="N17" s="144"/>
      <c r="O17" s="144"/>
      <c r="P17" s="145"/>
      <c r="Q17" s="144">
        <f>+Sklop17[[#This Row],[cena/enota brez DDV v EUR]]*Sklop17[[#This Row],[Stopnja DDV (%)]]</f>
        <v>0</v>
      </c>
      <c r="R17" s="144">
        <f>+Sklop17[[#This Row],[cena/enota brez DDV v EUR]]+Sklop17[[#This Row],[Davek (EUR)]]</f>
        <v>0</v>
      </c>
      <c r="S17" s="144">
        <f>+Sklop17[[#This Row],[cena/enota brez DDV v EUR]]*Sklop17[[#This Row],[Okvirna količina za 1 leto]]</f>
        <v>0</v>
      </c>
      <c r="T17" s="144">
        <f>+Sklop17[[#This Row],[Končna cena/enoto mere (EUR) z DDV]]*Sklop17[[#This Row],[Okvirna količina za 1 leto]]</f>
        <v>0</v>
      </c>
      <c r="U17" s="171"/>
    </row>
    <row r="18" spans="1:21" s="59" customFormat="1" ht="11.55">
      <c r="A18" s="78" t="s">
        <v>4</v>
      </c>
      <c r="B18" s="146" t="s">
        <v>634</v>
      </c>
      <c r="C18" s="140">
        <v>80</v>
      </c>
      <c r="D18" s="140" t="s">
        <v>146</v>
      </c>
      <c r="E18" s="149"/>
      <c r="F18" s="141">
        <v>250</v>
      </c>
      <c r="G18" s="151" t="s">
        <v>92</v>
      </c>
      <c r="H18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20</v>
      </c>
      <c r="I18" s="196"/>
      <c r="J18" s="142"/>
      <c r="K18" s="147"/>
      <c r="L18" s="147"/>
      <c r="M18" s="148"/>
      <c r="N18" s="144"/>
      <c r="O18" s="144"/>
      <c r="P18" s="145"/>
      <c r="Q18" s="144">
        <f>+Sklop17[[#This Row],[cena/enota brez DDV v EUR]]*Sklop17[[#This Row],[Stopnja DDV (%)]]</f>
        <v>0</v>
      </c>
      <c r="R18" s="144">
        <f>+Sklop17[[#This Row],[cena/enota brez DDV v EUR]]+Sklop17[[#This Row],[Davek (EUR)]]</f>
        <v>0</v>
      </c>
      <c r="S18" s="144">
        <f>+Sklop17[[#This Row],[cena/enota brez DDV v EUR]]*Sklop17[[#This Row],[Okvirna količina za 1 leto]]</f>
        <v>0</v>
      </c>
      <c r="T18" s="144">
        <f>+Sklop17[[#This Row],[Končna cena/enoto mere (EUR) z DDV]]*Sklop17[[#This Row],[Okvirna količina za 1 leto]]</f>
        <v>0</v>
      </c>
      <c r="U18" s="171"/>
    </row>
    <row r="19" spans="1:21" s="59" customFormat="1" ht="11.55">
      <c r="A19" s="78" t="s">
        <v>5</v>
      </c>
      <c r="B19" s="146" t="s">
        <v>523</v>
      </c>
      <c r="C19" s="140">
        <v>1000</v>
      </c>
      <c r="D19" s="140" t="s">
        <v>146</v>
      </c>
      <c r="E19" s="149"/>
      <c r="F19" s="141">
        <v>100</v>
      </c>
      <c r="G19" s="151" t="s">
        <v>0</v>
      </c>
      <c r="H19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100</v>
      </c>
      <c r="I19" s="196"/>
      <c r="J19" s="142"/>
      <c r="K19" s="147"/>
      <c r="L19" s="147"/>
      <c r="M19" s="148"/>
      <c r="N19" s="144"/>
      <c r="O19" s="144"/>
      <c r="P19" s="145"/>
      <c r="Q19" s="144">
        <f>+Sklop17[[#This Row],[cena/enota brez DDV v EUR]]*Sklop17[[#This Row],[Stopnja DDV (%)]]</f>
        <v>0</v>
      </c>
      <c r="R19" s="144">
        <f>+Sklop17[[#This Row],[cena/enota brez DDV v EUR]]+Sklop17[[#This Row],[Davek (EUR)]]</f>
        <v>0</v>
      </c>
      <c r="S19" s="144">
        <f>+Sklop17[[#This Row],[cena/enota brez DDV v EUR]]*Sklop17[[#This Row],[Okvirna količina za 1 leto]]</f>
        <v>0</v>
      </c>
      <c r="T19" s="144">
        <f>+Sklop17[[#This Row],[Končna cena/enoto mere (EUR) z DDV]]*Sklop17[[#This Row],[Okvirna količina za 1 leto]]</f>
        <v>0</v>
      </c>
      <c r="U19" s="171"/>
    </row>
    <row r="20" spans="1:21" s="59" customFormat="1" ht="11.55">
      <c r="A20" s="78" t="s">
        <v>6</v>
      </c>
      <c r="B20" s="146" t="s">
        <v>524</v>
      </c>
      <c r="C20" s="140">
        <v>1000</v>
      </c>
      <c r="D20" s="140" t="s">
        <v>146</v>
      </c>
      <c r="E20" s="149"/>
      <c r="F20" s="141">
        <v>670</v>
      </c>
      <c r="G20" s="151" t="s">
        <v>0</v>
      </c>
      <c r="H20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670</v>
      </c>
      <c r="I20" s="196"/>
      <c r="J20" s="142"/>
      <c r="K20" s="147"/>
      <c r="L20" s="147"/>
      <c r="M20" s="148"/>
      <c r="N20" s="144"/>
      <c r="O20" s="144"/>
      <c r="P20" s="145"/>
      <c r="Q20" s="144">
        <f>+Sklop17[[#This Row],[cena/enota brez DDV v EUR]]*Sklop17[[#This Row],[Stopnja DDV (%)]]</f>
        <v>0</v>
      </c>
      <c r="R20" s="144">
        <f>+Sklop17[[#This Row],[cena/enota brez DDV v EUR]]+Sklop17[[#This Row],[Davek (EUR)]]</f>
        <v>0</v>
      </c>
      <c r="S20" s="144">
        <f>+Sklop17[[#This Row],[cena/enota brez DDV v EUR]]*Sklop17[[#This Row],[Okvirna količina za 1 leto]]</f>
        <v>0</v>
      </c>
      <c r="T20" s="144">
        <f>+Sklop17[[#This Row],[Končna cena/enoto mere (EUR) z DDV]]*Sklop17[[#This Row],[Okvirna količina za 1 leto]]</f>
        <v>0</v>
      </c>
      <c r="U20" s="171"/>
    </row>
    <row r="21" spans="1:21" s="59" customFormat="1" ht="11.55">
      <c r="A21" s="78" t="s">
        <v>7</v>
      </c>
      <c r="B21" s="146" t="s">
        <v>635</v>
      </c>
      <c r="C21" s="140">
        <v>1000</v>
      </c>
      <c r="D21" s="140" t="s">
        <v>146</v>
      </c>
      <c r="E21" s="149"/>
      <c r="F21" s="141">
        <v>150</v>
      </c>
      <c r="G21" s="151" t="s">
        <v>0</v>
      </c>
      <c r="H21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150</v>
      </c>
      <c r="I21" s="196"/>
      <c r="J21" s="142"/>
      <c r="K21" s="147"/>
      <c r="L21" s="147"/>
      <c r="M21" s="148"/>
      <c r="N21" s="144"/>
      <c r="O21" s="144"/>
      <c r="P21" s="145"/>
      <c r="Q21" s="144">
        <f>+Sklop17[[#This Row],[cena/enota brez DDV v EUR]]*Sklop17[[#This Row],[Stopnja DDV (%)]]</f>
        <v>0</v>
      </c>
      <c r="R21" s="144">
        <f>+Sklop17[[#This Row],[cena/enota brez DDV v EUR]]+Sklop17[[#This Row],[Davek (EUR)]]</f>
        <v>0</v>
      </c>
      <c r="S21" s="144">
        <f>+Sklop17[[#This Row],[cena/enota brez DDV v EUR]]*Sklop17[[#This Row],[Okvirna količina za 1 leto]]</f>
        <v>0</v>
      </c>
      <c r="T21" s="144">
        <f>+Sklop17[[#This Row],[Končna cena/enoto mere (EUR) z DDV]]*Sklop17[[#This Row],[Okvirna količina za 1 leto]]</f>
        <v>0</v>
      </c>
      <c r="U21" s="171"/>
    </row>
    <row r="22" spans="1:21" s="59" customFormat="1" ht="11.55">
      <c r="A22" s="78" t="s">
        <v>8</v>
      </c>
      <c r="B22" s="146" t="s">
        <v>370</v>
      </c>
      <c r="C22" s="140">
        <v>1000</v>
      </c>
      <c r="D22" s="140" t="s">
        <v>146</v>
      </c>
      <c r="E22" s="149"/>
      <c r="F22" s="141">
        <v>500</v>
      </c>
      <c r="G22" s="151" t="s">
        <v>0</v>
      </c>
      <c r="H22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500</v>
      </c>
      <c r="I22" s="196"/>
      <c r="J22" s="142"/>
      <c r="K22" s="147"/>
      <c r="L22" s="147"/>
      <c r="M22" s="148"/>
      <c r="N22" s="144"/>
      <c r="O22" s="144"/>
      <c r="P22" s="145"/>
      <c r="Q22" s="144">
        <f>+Sklop17[[#This Row],[cena/enota brez DDV v EUR]]*Sklop17[[#This Row],[Stopnja DDV (%)]]</f>
        <v>0</v>
      </c>
      <c r="R22" s="144">
        <f>+Sklop17[[#This Row],[cena/enota brez DDV v EUR]]+Sklop17[[#This Row],[Davek (EUR)]]</f>
        <v>0</v>
      </c>
      <c r="S22" s="144">
        <f>+Sklop17[[#This Row],[cena/enota brez DDV v EUR]]*Sklop17[[#This Row],[Okvirna količina za 1 leto]]</f>
        <v>0</v>
      </c>
      <c r="T22" s="144">
        <f>+Sklop17[[#This Row],[Končna cena/enoto mere (EUR) z DDV]]*Sklop17[[#This Row],[Okvirna količina za 1 leto]]</f>
        <v>0</v>
      </c>
      <c r="U22" s="171"/>
    </row>
    <row r="23" spans="1:21" s="59" customFormat="1" ht="11.55">
      <c r="A23" s="78" t="s">
        <v>9</v>
      </c>
      <c r="B23" s="146" t="s">
        <v>525</v>
      </c>
      <c r="C23" s="140">
        <v>1000</v>
      </c>
      <c r="D23" s="140" t="s">
        <v>146</v>
      </c>
      <c r="E23" s="149"/>
      <c r="F23" s="141">
        <v>740</v>
      </c>
      <c r="G23" s="151" t="s">
        <v>0</v>
      </c>
      <c r="H23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740</v>
      </c>
      <c r="I23" s="196"/>
      <c r="J23" s="142"/>
      <c r="K23" s="147"/>
      <c r="L23" s="147"/>
      <c r="M23" s="148"/>
      <c r="N23" s="144"/>
      <c r="O23" s="144"/>
      <c r="P23" s="145"/>
      <c r="Q23" s="144">
        <f>+Sklop17[[#This Row],[cena/enota brez DDV v EUR]]*Sklop17[[#This Row],[Stopnja DDV (%)]]</f>
        <v>0</v>
      </c>
      <c r="R23" s="144">
        <f>+Sklop17[[#This Row],[cena/enota brez DDV v EUR]]+Sklop17[[#This Row],[Davek (EUR)]]</f>
        <v>0</v>
      </c>
      <c r="S23" s="144">
        <f>+Sklop17[[#This Row],[cena/enota brez DDV v EUR]]*Sklop17[[#This Row],[Okvirna količina za 1 leto]]</f>
        <v>0</v>
      </c>
      <c r="T23" s="144">
        <f>+Sklop17[[#This Row],[Končna cena/enoto mere (EUR) z DDV]]*Sklop17[[#This Row],[Okvirna količina za 1 leto]]</f>
        <v>0</v>
      </c>
      <c r="U23" s="171"/>
    </row>
    <row r="24" spans="1:21" s="59" customFormat="1" ht="11.55">
      <c r="A24" s="78" t="s">
        <v>10</v>
      </c>
      <c r="B24" s="146" t="s">
        <v>371</v>
      </c>
      <c r="C24" s="140">
        <v>1000</v>
      </c>
      <c r="D24" s="140" t="s">
        <v>146</v>
      </c>
      <c r="E24" s="149"/>
      <c r="F24" s="141">
        <v>1100</v>
      </c>
      <c r="G24" s="151" t="s">
        <v>0</v>
      </c>
      <c r="H24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1100</v>
      </c>
      <c r="I24" s="196"/>
      <c r="J24" s="142"/>
      <c r="K24" s="147"/>
      <c r="L24" s="147"/>
      <c r="M24" s="148"/>
      <c r="N24" s="144"/>
      <c r="O24" s="144"/>
      <c r="P24" s="145"/>
      <c r="Q24" s="144">
        <f>+Sklop17[[#This Row],[cena/enota brez DDV v EUR]]*Sklop17[[#This Row],[Stopnja DDV (%)]]</f>
        <v>0</v>
      </c>
      <c r="R24" s="144">
        <f>+Sklop17[[#This Row],[cena/enota brez DDV v EUR]]+Sklop17[[#This Row],[Davek (EUR)]]</f>
        <v>0</v>
      </c>
      <c r="S24" s="144">
        <f>+Sklop17[[#This Row],[cena/enota brez DDV v EUR]]*Sklop17[[#This Row],[Okvirna količina za 1 leto]]</f>
        <v>0</v>
      </c>
      <c r="T24" s="144">
        <f>+Sklop17[[#This Row],[Končna cena/enoto mere (EUR) z DDV]]*Sklop17[[#This Row],[Okvirna količina za 1 leto]]</f>
        <v>0</v>
      </c>
      <c r="U24" s="171"/>
    </row>
    <row r="25" spans="1:21" s="59" customFormat="1" ht="11.55">
      <c r="A25" s="78" t="s">
        <v>11</v>
      </c>
      <c r="B25" s="146" t="s">
        <v>636</v>
      </c>
      <c r="C25" s="140">
        <v>1000</v>
      </c>
      <c r="D25" s="140" t="s">
        <v>146</v>
      </c>
      <c r="E25" s="149"/>
      <c r="F25" s="141">
        <v>450</v>
      </c>
      <c r="G25" s="151" t="s">
        <v>0</v>
      </c>
      <c r="H25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450</v>
      </c>
      <c r="I25" s="196"/>
      <c r="J25" s="142"/>
      <c r="K25" s="147"/>
      <c r="L25" s="147"/>
      <c r="M25" s="148"/>
      <c r="N25" s="144"/>
      <c r="O25" s="144"/>
      <c r="P25" s="145"/>
      <c r="Q25" s="144">
        <f>+Sklop17[[#This Row],[cena/enota brez DDV v EUR]]*Sklop17[[#This Row],[Stopnja DDV (%)]]</f>
        <v>0</v>
      </c>
      <c r="R25" s="144">
        <f>+Sklop17[[#This Row],[cena/enota brez DDV v EUR]]+Sklop17[[#This Row],[Davek (EUR)]]</f>
        <v>0</v>
      </c>
      <c r="S25" s="144">
        <f>+Sklop17[[#This Row],[cena/enota brez DDV v EUR]]*Sklop17[[#This Row],[Okvirna količina za 1 leto]]</f>
        <v>0</v>
      </c>
      <c r="T25" s="144">
        <f>+Sklop17[[#This Row],[Končna cena/enoto mere (EUR) z DDV]]*Sklop17[[#This Row],[Okvirna količina za 1 leto]]</f>
        <v>0</v>
      </c>
      <c r="U25" s="171"/>
    </row>
    <row r="26" spans="1:21" s="59" customFormat="1" ht="11.55">
      <c r="A26" s="78" t="s">
        <v>12</v>
      </c>
      <c r="B26" s="146" t="s">
        <v>372</v>
      </c>
      <c r="C26" s="140">
        <v>1000</v>
      </c>
      <c r="D26" s="140" t="s">
        <v>146</v>
      </c>
      <c r="E26" s="149"/>
      <c r="F26" s="141">
        <v>280</v>
      </c>
      <c r="G26" s="151" t="s">
        <v>0</v>
      </c>
      <c r="H26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280</v>
      </c>
      <c r="I26" s="196"/>
      <c r="J26" s="142"/>
      <c r="K26" s="147"/>
      <c r="L26" s="147"/>
      <c r="M26" s="148"/>
      <c r="N26" s="144"/>
      <c r="O26" s="144"/>
      <c r="P26" s="145"/>
      <c r="Q26" s="144">
        <f>+Sklop17[[#This Row],[cena/enota brez DDV v EUR]]*Sklop17[[#This Row],[Stopnja DDV (%)]]</f>
        <v>0</v>
      </c>
      <c r="R26" s="144">
        <f>+Sklop17[[#This Row],[cena/enota brez DDV v EUR]]+Sklop17[[#This Row],[Davek (EUR)]]</f>
        <v>0</v>
      </c>
      <c r="S26" s="144">
        <f>+Sklop17[[#This Row],[cena/enota brez DDV v EUR]]*Sklop17[[#This Row],[Okvirna količina za 1 leto]]</f>
        <v>0</v>
      </c>
      <c r="T26" s="144">
        <f>+Sklop17[[#This Row],[Končna cena/enoto mere (EUR) z DDV]]*Sklop17[[#This Row],[Okvirna količina za 1 leto]]</f>
        <v>0</v>
      </c>
      <c r="U26" s="171"/>
    </row>
    <row r="27" spans="1:21" s="59" customFormat="1" ht="11.55">
      <c r="A27" s="78" t="s">
        <v>13</v>
      </c>
      <c r="B27" s="146" t="s">
        <v>526</v>
      </c>
      <c r="C27" s="140">
        <v>1000</v>
      </c>
      <c r="D27" s="140" t="s">
        <v>146</v>
      </c>
      <c r="E27" s="149"/>
      <c r="F27" s="141">
        <v>900</v>
      </c>
      <c r="G27" s="151" t="s">
        <v>0</v>
      </c>
      <c r="H27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900</v>
      </c>
      <c r="I27" s="196"/>
      <c r="J27" s="142"/>
      <c r="K27" s="147"/>
      <c r="L27" s="147"/>
      <c r="M27" s="148"/>
      <c r="N27" s="144"/>
      <c r="O27" s="144"/>
      <c r="P27" s="145"/>
      <c r="Q27" s="144">
        <f>+Sklop17[[#This Row],[cena/enota brez DDV v EUR]]*Sklop17[[#This Row],[Stopnja DDV (%)]]</f>
        <v>0</v>
      </c>
      <c r="R27" s="144">
        <f>+Sklop17[[#This Row],[cena/enota brez DDV v EUR]]+Sklop17[[#This Row],[Davek (EUR)]]</f>
        <v>0</v>
      </c>
      <c r="S27" s="144">
        <f>+Sklop17[[#This Row],[cena/enota brez DDV v EUR]]*Sklop17[[#This Row],[Okvirna količina za 1 leto]]</f>
        <v>0</v>
      </c>
      <c r="T27" s="144">
        <f>+Sklop17[[#This Row],[Končna cena/enoto mere (EUR) z DDV]]*Sklop17[[#This Row],[Okvirna količina za 1 leto]]</f>
        <v>0</v>
      </c>
      <c r="U27" s="171"/>
    </row>
    <row r="28" spans="1:21" s="59" customFormat="1" ht="11.55">
      <c r="A28" s="78" t="s">
        <v>14</v>
      </c>
      <c r="B28" s="146" t="s">
        <v>373</v>
      </c>
      <c r="C28" s="140">
        <v>1000</v>
      </c>
      <c r="D28" s="140" t="s">
        <v>146</v>
      </c>
      <c r="E28" s="149"/>
      <c r="F28" s="141">
        <v>500</v>
      </c>
      <c r="G28" s="151" t="s">
        <v>0</v>
      </c>
      <c r="H28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500</v>
      </c>
      <c r="I28" s="196"/>
      <c r="J28" s="142"/>
      <c r="K28" s="147"/>
      <c r="L28" s="147"/>
      <c r="M28" s="148"/>
      <c r="N28" s="144"/>
      <c r="O28" s="144"/>
      <c r="P28" s="145"/>
      <c r="Q28" s="144">
        <f>+Sklop17[[#This Row],[cena/enota brez DDV v EUR]]*Sklop17[[#This Row],[Stopnja DDV (%)]]</f>
        <v>0</v>
      </c>
      <c r="R28" s="144">
        <f>+Sklop17[[#This Row],[cena/enota brez DDV v EUR]]+Sklop17[[#This Row],[Davek (EUR)]]</f>
        <v>0</v>
      </c>
      <c r="S28" s="144">
        <f>+Sklop17[[#This Row],[cena/enota brez DDV v EUR]]*Sklop17[[#This Row],[Okvirna količina za 1 leto]]</f>
        <v>0</v>
      </c>
      <c r="T28" s="144">
        <f>+Sklop17[[#This Row],[Končna cena/enoto mere (EUR) z DDV]]*Sklop17[[#This Row],[Okvirna količina za 1 leto]]</f>
        <v>0</v>
      </c>
      <c r="U28" s="171"/>
    </row>
    <row r="29" spans="1:21" s="59" customFormat="1" ht="11.55">
      <c r="A29" s="78" t="s">
        <v>15</v>
      </c>
      <c r="B29" s="146" t="s">
        <v>374</v>
      </c>
      <c r="C29" s="140">
        <v>1000</v>
      </c>
      <c r="D29" s="140" t="s">
        <v>146</v>
      </c>
      <c r="E29" s="149"/>
      <c r="F29" s="141">
        <v>650</v>
      </c>
      <c r="G29" s="151" t="s">
        <v>0</v>
      </c>
      <c r="H29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650</v>
      </c>
      <c r="I29" s="196"/>
      <c r="J29" s="142"/>
      <c r="K29" s="147"/>
      <c r="L29" s="147"/>
      <c r="M29" s="148"/>
      <c r="N29" s="144"/>
      <c r="O29" s="144"/>
      <c r="P29" s="145"/>
      <c r="Q29" s="144">
        <f>+Sklop17[[#This Row],[cena/enota brez DDV v EUR]]*Sklop17[[#This Row],[Stopnja DDV (%)]]</f>
        <v>0</v>
      </c>
      <c r="R29" s="144">
        <f>+Sklop17[[#This Row],[cena/enota brez DDV v EUR]]+Sklop17[[#This Row],[Davek (EUR)]]</f>
        <v>0</v>
      </c>
      <c r="S29" s="144">
        <f>+Sklop17[[#This Row],[cena/enota brez DDV v EUR]]*Sklop17[[#This Row],[Okvirna količina za 1 leto]]</f>
        <v>0</v>
      </c>
      <c r="T29" s="144">
        <f>+Sklop17[[#This Row],[Končna cena/enoto mere (EUR) z DDV]]*Sklop17[[#This Row],[Okvirna količina za 1 leto]]</f>
        <v>0</v>
      </c>
      <c r="U29" s="171"/>
    </row>
    <row r="30" spans="1:21" s="59" customFormat="1" ht="11.55">
      <c r="A30" s="78" t="s">
        <v>16</v>
      </c>
      <c r="B30" s="146" t="s">
        <v>637</v>
      </c>
      <c r="C30" s="140">
        <v>500</v>
      </c>
      <c r="D30" s="140" t="s">
        <v>146</v>
      </c>
      <c r="E30" s="149"/>
      <c r="F30" s="141">
        <v>270</v>
      </c>
      <c r="G30" s="151" t="s">
        <v>0</v>
      </c>
      <c r="H30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135</v>
      </c>
      <c r="I30" s="196"/>
      <c r="J30" s="142"/>
      <c r="K30" s="147"/>
      <c r="L30" s="147"/>
      <c r="M30" s="148"/>
      <c r="N30" s="144"/>
      <c r="O30" s="144"/>
      <c r="P30" s="145"/>
      <c r="Q30" s="144">
        <f>+Sklop17[[#This Row],[cena/enota brez DDV v EUR]]*Sklop17[[#This Row],[Stopnja DDV (%)]]</f>
        <v>0</v>
      </c>
      <c r="R30" s="144">
        <f>+Sklop17[[#This Row],[cena/enota brez DDV v EUR]]+Sklop17[[#This Row],[Davek (EUR)]]</f>
        <v>0</v>
      </c>
      <c r="S30" s="144">
        <f>+Sklop17[[#This Row],[cena/enota brez DDV v EUR]]*Sklop17[[#This Row],[Okvirna količina za 1 leto]]</f>
        <v>0</v>
      </c>
      <c r="T30" s="144">
        <f>+Sklop17[[#This Row],[Končna cena/enoto mere (EUR) z DDV]]*Sklop17[[#This Row],[Okvirna količina za 1 leto]]</f>
        <v>0</v>
      </c>
      <c r="U30" s="171"/>
    </row>
    <row r="31" spans="1:21" s="59" customFormat="1" ht="11.55">
      <c r="A31" s="78" t="s">
        <v>17</v>
      </c>
      <c r="B31" s="146" t="s">
        <v>638</v>
      </c>
      <c r="C31" s="140">
        <v>100</v>
      </c>
      <c r="D31" s="140" t="s">
        <v>146</v>
      </c>
      <c r="E31" s="149"/>
      <c r="F31" s="141">
        <v>420</v>
      </c>
      <c r="G31" s="151" t="s">
        <v>92</v>
      </c>
      <c r="H31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42</v>
      </c>
      <c r="I31" s="196"/>
      <c r="J31" s="142"/>
      <c r="K31" s="147"/>
      <c r="L31" s="147"/>
      <c r="M31" s="148"/>
      <c r="N31" s="144"/>
      <c r="O31" s="144"/>
      <c r="P31" s="145"/>
      <c r="Q31" s="144">
        <f>+Sklop17[[#This Row],[cena/enota brez DDV v EUR]]*Sklop17[[#This Row],[Stopnja DDV (%)]]</f>
        <v>0</v>
      </c>
      <c r="R31" s="144">
        <f>+Sklop17[[#This Row],[cena/enota brez DDV v EUR]]+Sklop17[[#This Row],[Davek (EUR)]]</f>
        <v>0</v>
      </c>
      <c r="S31" s="144">
        <f>+Sklop17[[#This Row],[cena/enota brez DDV v EUR]]*Sklop17[[#This Row],[Okvirna količina za 1 leto]]</f>
        <v>0</v>
      </c>
      <c r="T31" s="144">
        <f>+Sklop17[[#This Row],[Končna cena/enoto mere (EUR) z DDV]]*Sklop17[[#This Row],[Okvirna količina za 1 leto]]</f>
        <v>0</v>
      </c>
      <c r="U31" s="171"/>
    </row>
    <row r="32" spans="1:21" s="59" customFormat="1" ht="11.55">
      <c r="A32" s="78" t="s">
        <v>18</v>
      </c>
      <c r="B32" s="146" t="s">
        <v>640</v>
      </c>
      <c r="C32" s="140">
        <v>100</v>
      </c>
      <c r="D32" s="140" t="s">
        <v>146</v>
      </c>
      <c r="E32" s="149"/>
      <c r="F32" s="141">
        <v>1500</v>
      </c>
      <c r="G32" s="151" t="s">
        <v>92</v>
      </c>
      <c r="H32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150</v>
      </c>
      <c r="I32" s="196"/>
      <c r="J32" s="142"/>
      <c r="K32" s="147"/>
      <c r="L32" s="147"/>
      <c r="M32" s="148"/>
      <c r="N32" s="144"/>
      <c r="O32" s="144"/>
      <c r="P32" s="145"/>
      <c r="Q32" s="144">
        <f>+Sklop17[[#This Row],[cena/enota brez DDV v EUR]]*Sklop17[[#This Row],[Stopnja DDV (%)]]</f>
        <v>0</v>
      </c>
      <c r="R32" s="144">
        <f>+Sklop17[[#This Row],[cena/enota brez DDV v EUR]]+Sklop17[[#This Row],[Davek (EUR)]]</f>
        <v>0</v>
      </c>
      <c r="S32" s="144">
        <f>+Sklop17[[#This Row],[cena/enota brez DDV v EUR]]*Sklop17[[#This Row],[Okvirna količina za 1 leto]]</f>
        <v>0</v>
      </c>
      <c r="T32" s="144">
        <f>+Sklop17[[#This Row],[Končna cena/enoto mere (EUR) z DDV]]*Sklop17[[#This Row],[Okvirna količina za 1 leto]]</f>
        <v>0</v>
      </c>
      <c r="U32" s="171"/>
    </row>
    <row r="33" spans="1:21" s="59" customFormat="1" ht="11.55">
      <c r="A33" s="78" t="s">
        <v>19</v>
      </c>
      <c r="B33" s="146" t="s">
        <v>639</v>
      </c>
      <c r="C33" s="140">
        <v>90</v>
      </c>
      <c r="D33" s="140" t="s">
        <v>146</v>
      </c>
      <c r="E33" s="149"/>
      <c r="F33" s="141">
        <v>1700</v>
      </c>
      <c r="G33" s="151" t="s">
        <v>92</v>
      </c>
      <c r="H33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153</v>
      </c>
      <c r="I33" s="196"/>
      <c r="J33" s="142"/>
      <c r="K33" s="147"/>
      <c r="L33" s="147"/>
      <c r="M33" s="148"/>
      <c r="N33" s="144"/>
      <c r="O33" s="144"/>
      <c r="P33" s="145"/>
      <c r="Q33" s="144">
        <f>+Sklop17[[#This Row],[cena/enota brez DDV v EUR]]*Sklop17[[#This Row],[Stopnja DDV (%)]]</f>
        <v>0</v>
      </c>
      <c r="R33" s="144">
        <f>+Sklop17[[#This Row],[cena/enota brez DDV v EUR]]+Sklop17[[#This Row],[Davek (EUR)]]</f>
        <v>0</v>
      </c>
      <c r="S33" s="144">
        <f>+Sklop17[[#This Row],[cena/enota brez DDV v EUR]]*Sklop17[[#This Row],[Okvirna količina za 1 leto]]</f>
        <v>0</v>
      </c>
      <c r="T33" s="144">
        <f>+Sklop17[[#This Row],[Končna cena/enoto mere (EUR) z DDV]]*Sklop17[[#This Row],[Okvirna količina za 1 leto]]</f>
        <v>0</v>
      </c>
      <c r="U33" s="171"/>
    </row>
    <row r="34" spans="1:21" s="59" customFormat="1" ht="11.55">
      <c r="A34" s="78" t="s">
        <v>20</v>
      </c>
      <c r="B34" s="146" t="s">
        <v>375</v>
      </c>
      <c r="C34" s="140">
        <v>100</v>
      </c>
      <c r="D34" s="140" t="s">
        <v>146</v>
      </c>
      <c r="E34" s="149"/>
      <c r="F34" s="141">
        <v>1200</v>
      </c>
      <c r="G34" s="151" t="s">
        <v>92</v>
      </c>
      <c r="H34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120</v>
      </c>
      <c r="I34" s="196"/>
      <c r="J34" s="142"/>
      <c r="K34" s="147"/>
      <c r="L34" s="147"/>
      <c r="M34" s="148"/>
      <c r="N34" s="144"/>
      <c r="O34" s="144"/>
      <c r="P34" s="145"/>
      <c r="Q34" s="144">
        <f>+Sklop17[[#This Row],[cena/enota brez DDV v EUR]]*Sklop17[[#This Row],[Stopnja DDV (%)]]</f>
        <v>0</v>
      </c>
      <c r="R34" s="144">
        <f>+Sklop17[[#This Row],[cena/enota brez DDV v EUR]]+Sklop17[[#This Row],[Davek (EUR)]]</f>
        <v>0</v>
      </c>
      <c r="S34" s="144">
        <f>+Sklop17[[#This Row],[cena/enota brez DDV v EUR]]*Sklop17[[#This Row],[Okvirna količina za 1 leto]]</f>
        <v>0</v>
      </c>
      <c r="T34" s="144">
        <f>+Sklop17[[#This Row],[Končna cena/enoto mere (EUR) z DDV]]*Sklop17[[#This Row],[Okvirna količina za 1 leto]]</f>
        <v>0</v>
      </c>
      <c r="U34" s="171"/>
    </row>
    <row r="35" spans="1:21" s="59" customFormat="1" ht="11.55">
      <c r="A35" s="78" t="s">
        <v>21</v>
      </c>
      <c r="B35" s="146" t="s">
        <v>376</v>
      </c>
      <c r="C35" s="140">
        <v>80</v>
      </c>
      <c r="D35" s="140" t="s">
        <v>146</v>
      </c>
      <c r="E35" s="149"/>
      <c r="F35" s="141">
        <v>3600</v>
      </c>
      <c r="G35" s="151" t="s">
        <v>92</v>
      </c>
      <c r="H35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288</v>
      </c>
      <c r="I35" s="196"/>
      <c r="J35" s="142"/>
      <c r="K35" s="147"/>
      <c r="L35" s="147"/>
      <c r="M35" s="148"/>
      <c r="N35" s="144"/>
      <c r="O35" s="144"/>
      <c r="P35" s="145"/>
      <c r="Q35" s="144">
        <f>+Sklop17[[#This Row],[cena/enota brez DDV v EUR]]*Sklop17[[#This Row],[Stopnja DDV (%)]]</f>
        <v>0</v>
      </c>
      <c r="R35" s="144">
        <f>+Sklop17[[#This Row],[cena/enota brez DDV v EUR]]+Sklop17[[#This Row],[Davek (EUR)]]</f>
        <v>0</v>
      </c>
      <c r="S35" s="144">
        <f>+Sklop17[[#This Row],[cena/enota brez DDV v EUR]]*Sklop17[[#This Row],[Okvirna količina za 1 leto]]</f>
        <v>0</v>
      </c>
      <c r="T35" s="144">
        <f>+Sklop17[[#This Row],[Končna cena/enoto mere (EUR) z DDV]]*Sklop17[[#This Row],[Okvirna količina za 1 leto]]</f>
        <v>0</v>
      </c>
      <c r="U35" s="171"/>
    </row>
    <row r="36" spans="1:21" s="59" customFormat="1" ht="11.55">
      <c r="A36" s="78" t="s">
        <v>22</v>
      </c>
      <c r="B36" s="146" t="s">
        <v>641</v>
      </c>
      <c r="C36" s="140">
        <v>80</v>
      </c>
      <c r="D36" s="140" t="s">
        <v>146</v>
      </c>
      <c r="E36" s="149"/>
      <c r="F36" s="141">
        <v>3600</v>
      </c>
      <c r="G36" s="151" t="s">
        <v>92</v>
      </c>
      <c r="H36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288</v>
      </c>
      <c r="I36" s="196"/>
      <c r="J36" s="142"/>
      <c r="K36" s="147"/>
      <c r="L36" s="147"/>
      <c r="M36" s="148"/>
      <c r="N36" s="144"/>
      <c r="O36" s="144"/>
      <c r="P36" s="145"/>
      <c r="Q36" s="144">
        <f>+Sklop17[[#This Row],[cena/enota brez DDV v EUR]]*Sklop17[[#This Row],[Stopnja DDV (%)]]</f>
        <v>0</v>
      </c>
      <c r="R36" s="144">
        <f>+Sklop17[[#This Row],[cena/enota brez DDV v EUR]]+Sklop17[[#This Row],[Davek (EUR)]]</f>
        <v>0</v>
      </c>
      <c r="S36" s="144">
        <f>+Sklop17[[#This Row],[cena/enota brez DDV v EUR]]*Sklop17[[#This Row],[Okvirna količina za 1 leto]]</f>
        <v>0</v>
      </c>
      <c r="T36" s="144">
        <f>+Sklop17[[#This Row],[Končna cena/enoto mere (EUR) z DDV]]*Sklop17[[#This Row],[Okvirna količina za 1 leto]]</f>
        <v>0</v>
      </c>
      <c r="U36" s="171"/>
    </row>
    <row r="37" spans="1:21" s="59" customFormat="1" ht="11.55">
      <c r="A37" s="78" t="s">
        <v>23</v>
      </c>
      <c r="B37" s="146" t="s">
        <v>642</v>
      </c>
      <c r="C37" s="140">
        <v>80</v>
      </c>
      <c r="D37" s="140" t="s">
        <v>146</v>
      </c>
      <c r="E37" s="149"/>
      <c r="F37" s="141">
        <v>500</v>
      </c>
      <c r="G37" s="151" t="s">
        <v>92</v>
      </c>
      <c r="H37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40</v>
      </c>
      <c r="I37" s="196"/>
      <c r="J37" s="142"/>
      <c r="K37" s="147"/>
      <c r="L37" s="147"/>
      <c r="M37" s="148"/>
      <c r="N37" s="144"/>
      <c r="O37" s="144"/>
      <c r="P37" s="145"/>
      <c r="Q37" s="144">
        <f>+Sklop17[[#This Row],[cena/enota brez DDV v EUR]]*Sklop17[[#This Row],[Stopnja DDV (%)]]</f>
        <v>0</v>
      </c>
      <c r="R37" s="144">
        <f>+Sklop17[[#This Row],[cena/enota brez DDV v EUR]]+Sklop17[[#This Row],[Davek (EUR)]]</f>
        <v>0</v>
      </c>
      <c r="S37" s="144">
        <f>+Sklop17[[#This Row],[cena/enota brez DDV v EUR]]*Sklop17[[#This Row],[Okvirna količina za 1 leto]]</f>
        <v>0</v>
      </c>
      <c r="T37" s="144">
        <f>+Sklop17[[#This Row],[Končna cena/enoto mere (EUR) z DDV]]*Sklop17[[#This Row],[Okvirna količina za 1 leto]]</f>
        <v>0</v>
      </c>
      <c r="U37" s="171"/>
    </row>
    <row r="38" spans="1:21" s="59" customFormat="1" ht="11.55">
      <c r="A38" s="78" t="s">
        <v>24</v>
      </c>
      <c r="B38" s="146" t="s">
        <v>377</v>
      </c>
      <c r="C38" s="140">
        <v>80</v>
      </c>
      <c r="D38" s="140" t="s">
        <v>146</v>
      </c>
      <c r="E38" s="149"/>
      <c r="F38" s="141">
        <v>4100</v>
      </c>
      <c r="G38" s="151" t="s">
        <v>92</v>
      </c>
      <c r="H38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328</v>
      </c>
      <c r="I38" s="196"/>
      <c r="J38" s="142"/>
      <c r="K38" s="147"/>
      <c r="L38" s="147"/>
      <c r="M38" s="148"/>
      <c r="N38" s="144"/>
      <c r="O38" s="144"/>
      <c r="P38" s="145"/>
      <c r="Q38" s="144">
        <f>+Sklop17[[#This Row],[cena/enota brez DDV v EUR]]*Sklop17[[#This Row],[Stopnja DDV (%)]]</f>
        <v>0</v>
      </c>
      <c r="R38" s="144">
        <f>+Sklop17[[#This Row],[cena/enota brez DDV v EUR]]+Sklop17[[#This Row],[Davek (EUR)]]</f>
        <v>0</v>
      </c>
      <c r="S38" s="144">
        <f>+Sklop17[[#This Row],[cena/enota brez DDV v EUR]]*Sklop17[[#This Row],[Okvirna količina za 1 leto]]</f>
        <v>0</v>
      </c>
      <c r="T38" s="144">
        <f>+Sklop17[[#This Row],[Končna cena/enoto mere (EUR) z DDV]]*Sklop17[[#This Row],[Okvirna količina za 1 leto]]</f>
        <v>0</v>
      </c>
      <c r="U38" s="171"/>
    </row>
    <row r="39" spans="1:21" s="59" customFormat="1" ht="11.55">
      <c r="A39" s="78" t="s">
        <v>25</v>
      </c>
      <c r="B39" s="146" t="s">
        <v>378</v>
      </c>
      <c r="C39" s="140">
        <v>80</v>
      </c>
      <c r="D39" s="140" t="s">
        <v>146</v>
      </c>
      <c r="E39" s="149"/>
      <c r="F39" s="141">
        <v>4100</v>
      </c>
      <c r="G39" s="151" t="s">
        <v>92</v>
      </c>
      <c r="H39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328</v>
      </c>
      <c r="I39" s="196"/>
      <c r="J39" s="142"/>
      <c r="K39" s="147"/>
      <c r="L39" s="147"/>
      <c r="M39" s="148"/>
      <c r="N39" s="144"/>
      <c r="O39" s="144"/>
      <c r="P39" s="145"/>
      <c r="Q39" s="144">
        <f>+Sklop17[[#This Row],[cena/enota brez DDV v EUR]]*Sklop17[[#This Row],[Stopnja DDV (%)]]</f>
        <v>0</v>
      </c>
      <c r="R39" s="144">
        <f>+Sklop17[[#This Row],[cena/enota brez DDV v EUR]]+Sklop17[[#This Row],[Davek (EUR)]]</f>
        <v>0</v>
      </c>
      <c r="S39" s="144">
        <f>+Sklop17[[#This Row],[cena/enota brez DDV v EUR]]*Sklop17[[#This Row],[Okvirna količina za 1 leto]]</f>
        <v>0</v>
      </c>
      <c r="T39" s="144">
        <f>+Sklop17[[#This Row],[Končna cena/enoto mere (EUR) z DDV]]*Sklop17[[#This Row],[Okvirna količina za 1 leto]]</f>
        <v>0</v>
      </c>
      <c r="U39" s="171"/>
    </row>
    <row r="40" spans="1:21" s="59" customFormat="1" ht="11.55">
      <c r="A40" s="78" t="s">
        <v>26</v>
      </c>
      <c r="B40" s="146" t="s">
        <v>379</v>
      </c>
      <c r="C40" s="140">
        <v>80</v>
      </c>
      <c r="D40" s="140" t="s">
        <v>146</v>
      </c>
      <c r="E40" s="149"/>
      <c r="F40" s="141">
        <v>850</v>
      </c>
      <c r="G40" s="151" t="s">
        <v>92</v>
      </c>
      <c r="H40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68</v>
      </c>
      <c r="I40" s="196"/>
      <c r="J40" s="142"/>
      <c r="K40" s="147"/>
      <c r="L40" s="147"/>
      <c r="M40" s="148"/>
      <c r="N40" s="144"/>
      <c r="O40" s="144"/>
      <c r="P40" s="145"/>
      <c r="Q40" s="144">
        <f>+Sklop17[[#This Row],[cena/enota brez DDV v EUR]]*Sklop17[[#This Row],[Stopnja DDV (%)]]</f>
        <v>0</v>
      </c>
      <c r="R40" s="144">
        <f>+Sklop17[[#This Row],[cena/enota brez DDV v EUR]]+Sklop17[[#This Row],[Davek (EUR)]]</f>
        <v>0</v>
      </c>
      <c r="S40" s="144">
        <f>+Sklop17[[#This Row],[cena/enota brez DDV v EUR]]*Sklop17[[#This Row],[Okvirna količina za 1 leto]]</f>
        <v>0</v>
      </c>
      <c r="T40" s="144">
        <f>+Sklop17[[#This Row],[Končna cena/enoto mere (EUR) z DDV]]*Sklop17[[#This Row],[Okvirna količina za 1 leto]]</f>
        <v>0</v>
      </c>
      <c r="U40" s="171"/>
    </row>
    <row r="41" spans="1:21" s="59" customFormat="1" ht="11.55">
      <c r="A41" s="78" t="s">
        <v>27</v>
      </c>
      <c r="B41" s="146" t="s">
        <v>644</v>
      </c>
      <c r="C41" s="140">
        <v>60</v>
      </c>
      <c r="D41" s="140" t="s">
        <v>146</v>
      </c>
      <c r="E41" s="149"/>
      <c r="F41" s="141">
        <v>3500</v>
      </c>
      <c r="G41" s="151" t="s">
        <v>92</v>
      </c>
      <c r="H41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210</v>
      </c>
      <c r="I41" s="196"/>
      <c r="J41" s="142"/>
      <c r="K41" s="147"/>
      <c r="L41" s="147"/>
      <c r="M41" s="148"/>
      <c r="N41" s="144"/>
      <c r="O41" s="144"/>
      <c r="P41" s="145"/>
      <c r="Q41" s="144">
        <f>+Sklop17[[#This Row],[cena/enota brez DDV v EUR]]*Sklop17[[#This Row],[Stopnja DDV (%)]]</f>
        <v>0</v>
      </c>
      <c r="R41" s="144">
        <f>+Sklop17[[#This Row],[cena/enota brez DDV v EUR]]+Sklop17[[#This Row],[Davek (EUR)]]</f>
        <v>0</v>
      </c>
      <c r="S41" s="144">
        <f>+Sklop17[[#This Row],[cena/enota brez DDV v EUR]]*Sklop17[[#This Row],[Okvirna količina za 1 leto]]</f>
        <v>0</v>
      </c>
      <c r="T41" s="144">
        <f>+Sklop17[[#This Row],[Končna cena/enoto mere (EUR) z DDV]]*Sklop17[[#This Row],[Okvirna količina za 1 leto]]</f>
        <v>0</v>
      </c>
      <c r="U41" s="171"/>
    </row>
    <row r="42" spans="1:21" s="59" customFormat="1" ht="11.55">
      <c r="A42" s="78" t="s">
        <v>28</v>
      </c>
      <c r="B42" s="146" t="s">
        <v>643</v>
      </c>
      <c r="C42" s="140">
        <v>80</v>
      </c>
      <c r="D42" s="140" t="s">
        <v>146</v>
      </c>
      <c r="E42" s="149"/>
      <c r="F42" s="141">
        <v>1000</v>
      </c>
      <c r="G42" s="151" t="s">
        <v>92</v>
      </c>
      <c r="H42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80</v>
      </c>
      <c r="I42" s="196"/>
      <c r="J42" s="142"/>
      <c r="K42" s="147"/>
      <c r="L42" s="147"/>
      <c r="M42" s="148"/>
      <c r="N42" s="144"/>
      <c r="O42" s="144"/>
      <c r="P42" s="145"/>
      <c r="Q42" s="144">
        <f>+Sklop17[[#This Row],[cena/enota brez DDV v EUR]]*Sklop17[[#This Row],[Stopnja DDV (%)]]</f>
        <v>0</v>
      </c>
      <c r="R42" s="144">
        <f>+Sklop17[[#This Row],[cena/enota brez DDV v EUR]]+Sklop17[[#This Row],[Davek (EUR)]]</f>
        <v>0</v>
      </c>
      <c r="S42" s="144">
        <f>+Sklop17[[#This Row],[cena/enota brez DDV v EUR]]*Sklop17[[#This Row],[Okvirna količina za 1 leto]]</f>
        <v>0</v>
      </c>
      <c r="T42" s="144">
        <f>+Sklop17[[#This Row],[Končna cena/enoto mere (EUR) z DDV]]*Sklop17[[#This Row],[Okvirna količina za 1 leto]]</f>
        <v>0</v>
      </c>
      <c r="U42" s="171"/>
    </row>
    <row r="43" spans="1:21" s="59" customFormat="1" ht="11.55">
      <c r="A43" s="78" t="s">
        <v>29</v>
      </c>
      <c r="B43" s="146" t="s">
        <v>380</v>
      </c>
      <c r="C43" s="140">
        <v>100</v>
      </c>
      <c r="D43" s="140" t="s">
        <v>146</v>
      </c>
      <c r="E43" s="149"/>
      <c r="F43" s="141">
        <v>1000</v>
      </c>
      <c r="G43" s="151" t="s">
        <v>92</v>
      </c>
      <c r="H43" s="196">
        <f>IFERROR(IF(Sklop17[[#This Row],[ ZAHTEVANO PAKIRANJE       Enota]]="g",Sklop17[[#This Row],[ZAHTEVANO PAKIRANJE                    Masa/volumen]]/1000*Sklop17[[#This Row],[Okvirna količina za 1 leto]]),1*Sklop17[[#This Row],[Okvirna količina za 1 leto]])</f>
        <v>100</v>
      </c>
      <c r="I43" s="196"/>
      <c r="J43" s="142"/>
      <c r="K43" s="147"/>
      <c r="L43" s="147"/>
      <c r="M43" s="148"/>
      <c r="N43" s="144"/>
      <c r="O43" s="144"/>
      <c r="P43" s="145"/>
      <c r="Q43" s="144">
        <f>+Sklop17[[#This Row],[cena/enota brez DDV v EUR]]*Sklop17[[#This Row],[Stopnja DDV (%)]]</f>
        <v>0</v>
      </c>
      <c r="R43" s="144">
        <f>+Sklop17[[#This Row],[cena/enota brez DDV v EUR]]+Sklop17[[#This Row],[Davek (EUR)]]</f>
        <v>0</v>
      </c>
      <c r="S43" s="144">
        <f>+Sklop17[[#This Row],[cena/enota brez DDV v EUR]]*Sklop17[[#This Row],[Okvirna količina za 1 leto]]</f>
        <v>0</v>
      </c>
      <c r="T43" s="144">
        <f>+Sklop17[[#This Row],[Končna cena/enoto mere (EUR) z DDV]]*Sklop17[[#This Row],[Okvirna količina za 1 leto]]</f>
        <v>0</v>
      </c>
      <c r="U43" s="171"/>
    </row>
    <row r="44" spans="1:21" s="59" customFormat="1">
      <c r="A44" s="180" t="s">
        <v>166</v>
      </c>
      <c r="B44" s="181"/>
      <c r="C44" s="182"/>
      <c r="D44" s="182"/>
      <c r="E44" s="183"/>
      <c r="F44" s="184"/>
      <c r="G44" s="185"/>
      <c r="H44" s="185">
        <f>SUM(Sklop17[Preračunana masa/volumen/kos na enoto kg])</f>
        <v>8516.4</v>
      </c>
      <c r="I44" s="185"/>
      <c r="J44" s="184"/>
      <c r="K44" s="186"/>
      <c r="L44" s="186"/>
      <c r="M44" s="187"/>
      <c r="N44" s="188"/>
      <c r="O44" s="188"/>
      <c r="P44" s="188"/>
      <c r="Q44" s="189"/>
      <c r="R44" s="184"/>
      <c r="S44" s="189">
        <f>SUBTOTAL(109,Sklop17[Vrednost za okvirno količino (EUR) brez DDV])</f>
        <v>0</v>
      </c>
      <c r="T44" s="189">
        <f>SUBTOTAL(109,Sklop17[Vrednost za okvirno količino (EUR) z DDV])</f>
        <v>0</v>
      </c>
      <c r="U44" s="190">
        <f>SUBTOTAL(103,Sklop17[Shema kakovosti
(nacionalne, evropske)
])</f>
        <v>0</v>
      </c>
    </row>
    <row r="45" spans="1:21" s="59" customFormat="1" ht="14.3">
      <c r="A45" s="309"/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21"/>
      <c r="N45" s="7"/>
      <c r="O45" s="7"/>
      <c r="P45" s="7"/>
      <c r="Q45" s="7"/>
      <c r="R45" s="7"/>
      <c r="S45" s="2"/>
      <c r="T45" s="2"/>
      <c r="U45" s="6"/>
    </row>
    <row r="46" spans="1:21" s="59" customFormat="1">
      <c r="A46" s="53" t="s">
        <v>163</v>
      </c>
      <c r="B46" s="17"/>
      <c r="C46" s="30"/>
      <c r="D46" s="30"/>
      <c r="E46" s="99"/>
      <c r="F46" s="100"/>
      <c r="G46" s="100"/>
      <c r="H46" s="100"/>
      <c r="I46" s="100"/>
      <c r="J46" s="19"/>
      <c r="K46" s="19"/>
      <c r="L46" s="12"/>
      <c r="M46" s="12"/>
      <c r="N46" s="12"/>
      <c r="O46" s="12"/>
      <c r="P46" s="12"/>
      <c r="Q46" s="53"/>
      <c r="R46" s="53"/>
      <c r="S46" s="53"/>
      <c r="T46" s="53"/>
      <c r="U46" s="66"/>
    </row>
    <row r="47" spans="1:21" s="59" customFormat="1">
      <c r="A47" s="12" t="s">
        <v>165</v>
      </c>
      <c r="B47" s="17"/>
      <c r="C47" s="30"/>
      <c r="D47" s="30"/>
      <c r="E47" s="99"/>
      <c r="F47" s="100"/>
      <c r="G47" s="100"/>
      <c r="H47" s="100"/>
      <c r="I47" s="100"/>
      <c r="J47" s="19"/>
      <c r="K47" s="19"/>
      <c r="L47" s="12"/>
      <c r="M47" s="12"/>
      <c r="N47" s="12"/>
      <c r="O47" s="12"/>
      <c r="P47" s="12"/>
      <c r="Q47" s="12"/>
      <c r="R47" s="12"/>
      <c r="S47" s="12"/>
      <c r="T47" s="12"/>
      <c r="U47" s="66"/>
    </row>
    <row r="48" spans="1:21" s="59" customFormat="1">
      <c r="A48" s="96" t="s">
        <v>431</v>
      </c>
      <c r="B48" s="18"/>
      <c r="C48" s="29"/>
      <c r="D48" s="29"/>
      <c r="E48" s="97"/>
      <c r="F48" s="66"/>
      <c r="G48" s="66"/>
      <c r="H48" s="66"/>
      <c r="I48" s="66"/>
      <c r="J48" s="31"/>
      <c r="K48" s="31"/>
      <c r="L48" s="58"/>
      <c r="M48" s="58"/>
      <c r="N48" s="31"/>
      <c r="O48" s="31"/>
      <c r="P48" s="31"/>
      <c r="Q48" s="31"/>
      <c r="R48" s="31"/>
      <c r="S48" s="12"/>
      <c r="T48" s="12"/>
      <c r="U48" s="66"/>
    </row>
    <row r="49" spans="1:22" s="59" customFormat="1">
      <c r="A49" s="108" t="s">
        <v>197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</row>
    <row r="50" spans="1:22" s="59" customFormat="1">
      <c r="A50" s="322" t="s">
        <v>597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58"/>
      <c r="N50" s="31"/>
      <c r="O50" s="31"/>
      <c r="P50" s="31"/>
      <c r="Q50" s="31"/>
      <c r="R50" s="31"/>
      <c r="S50" s="12"/>
      <c r="T50" s="12"/>
      <c r="U50" s="66"/>
    </row>
    <row r="51" spans="1:22" s="59" customFormat="1" ht="17.350000000000001" customHeight="1">
      <c r="A51" s="12"/>
      <c r="B51" s="18"/>
      <c r="C51" s="29"/>
      <c r="D51" s="29"/>
      <c r="E51" s="97"/>
      <c r="F51" s="100"/>
      <c r="G51" s="100"/>
      <c r="H51" s="100"/>
      <c r="I51" s="100"/>
      <c r="J51" s="19"/>
      <c r="K51" s="19"/>
      <c r="L51" s="12"/>
      <c r="M51" s="12"/>
      <c r="N51" s="31"/>
      <c r="O51" s="31"/>
      <c r="P51" s="31"/>
      <c r="Q51" s="31"/>
      <c r="R51" s="31"/>
      <c r="S51" s="12"/>
      <c r="T51" s="12"/>
      <c r="U51" s="66"/>
    </row>
    <row r="52" spans="1:22" s="59" customFormat="1">
      <c r="A52" s="96" t="s">
        <v>65</v>
      </c>
      <c r="B52" s="18"/>
      <c r="C52" s="29"/>
      <c r="D52" s="29"/>
      <c r="E52" s="97"/>
      <c r="F52" s="66"/>
      <c r="G52" s="66" t="s">
        <v>66</v>
      </c>
      <c r="H52" s="66"/>
      <c r="I52" s="66"/>
      <c r="J52" s="31"/>
      <c r="K52" s="31"/>
      <c r="L52" s="58"/>
      <c r="M52" s="58"/>
      <c r="N52" s="31"/>
      <c r="O52" s="31"/>
      <c r="P52" s="31"/>
      <c r="Q52" s="31" t="s">
        <v>67</v>
      </c>
      <c r="R52" s="31"/>
      <c r="S52" s="12"/>
      <c r="T52" s="12"/>
      <c r="U52" s="66"/>
    </row>
    <row r="53" spans="1:22" s="59" customFormat="1" ht="14.3">
      <c r="A53" s="5"/>
      <c r="B53" s="3"/>
      <c r="C53" s="28"/>
      <c r="D53" s="28"/>
      <c r="E53" s="27"/>
      <c r="F53" s="6"/>
      <c r="G53" s="100"/>
      <c r="H53" s="100"/>
      <c r="I53" s="100"/>
      <c r="J53" s="7"/>
      <c r="K53" s="7"/>
      <c r="L53" s="21"/>
      <c r="M53" s="21"/>
      <c r="N53" s="7"/>
      <c r="O53" s="7"/>
      <c r="P53" s="7"/>
      <c r="Q53" s="7"/>
      <c r="R53" s="7"/>
      <c r="S53" s="2"/>
      <c r="T53" s="2"/>
      <c r="U53" s="6"/>
    </row>
    <row r="54" spans="1:22" s="59" customFormat="1">
      <c r="A54" s="12"/>
      <c r="B54" s="17"/>
      <c r="C54" s="30"/>
      <c r="D54" s="30"/>
      <c r="E54" s="99"/>
      <c r="F54" s="100"/>
      <c r="G54" s="100"/>
      <c r="H54" s="100"/>
      <c r="I54" s="100"/>
      <c r="J54" s="19"/>
      <c r="K54" s="19"/>
      <c r="L54" s="12"/>
      <c r="M54" s="12"/>
      <c r="N54" s="12"/>
      <c r="O54" s="12"/>
      <c r="P54" s="12"/>
      <c r="Q54" s="12"/>
      <c r="R54" s="12"/>
      <c r="S54" s="12"/>
      <c r="T54" s="12"/>
      <c r="U54" s="66"/>
    </row>
    <row r="55" spans="1:22" ht="27" customHeight="1">
      <c r="B55" s="17"/>
      <c r="C55" s="30"/>
      <c r="D55" s="30"/>
      <c r="E55" s="99"/>
    </row>
    <row r="56" spans="1:22">
      <c r="B56" s="17"/>
      <c r="C56" s="30"/>
      <c r="D56" s="30"/>
      <c r="E56" s="99"/>
    </row>
    <row r="57" spans="1:22">
      <c r="B57" s="17"/>
      <c r="C57" s="30"/>
      <c r="D57" s="30"/>
      <c r="E57" s="99"/>
    </row>
    <row r="58" spans="1:22">
      <c r="B58" s="17"/>
      <c r="C58" s="30"/>
      <c r="D58" s="30"/>
      <c r="E58" s="99"/>
    </row>
    <row r="59" spans="1:22">
      <c r="B59" s="17"/>
      <c r="C59" s="30"/>
      <c r="D59" s="30"/>
      <c r="E59" s="99"/>
    </row>
    <row r="60" spans="1:22">
      <c r="B60" s="17"/>
      <c r="C60" s="30"/>
      <c r="D60" s="30"/>
      <c r="E60" s="99"/>
      <c r="V60" s="106"/>
    </row>
    <row r="61" spans="1:22" ht="12.75" customHeight="1">
      <c r="B61" s="17"/>
      <c r="C61" s="30"/>
      <c r="D61" s="30"/>
      <c r="E61" s="99"/>
    </row>
    <row r="62" spans="1:22">
      <c r="B62" s="17"/>
      <c r="C62" s="30"/>
      <c r="D62" s="30"/>
      <c r="E62" s="99"/>
    </row>
    <row r="63" spans="1:22">
      <c r="B63" s="17"/>
      <c r="C63" s="30"/>
      <c r="D63" s="30"/>
      <c r="E63" s="99"/>
    </row>
    <row r="64" spans="1:22">
      <c r="B64" s="17"/>
      <c r="C64" s="30"/>
      <c r="D64" s="30"/>
      <c r="E64" s="99"/>
    </row>
    <row r="65" spans="1:22">
      <c r="B65" s="17"/>
      <c r="C65" s="30"/>
      <c r="D65" s="30"/>
      <c r="E65" s="99"/>
    </row>
    <row r="66" spans="1:22">
      <c r="B66" s="17"/>
      <c r="C66" s="30"/>
      <c r="D66" s="30"/>
      <c r="E66" s="99"/>
    </row>
    <row r="67" spans="1:22">
      <c r="B67" s="17"/>
      <c r="C67" s="30"/>
      <c r="D67" s="30"/>
      <c r="E67" s="99"/>
    </row>
    <row r="68" spans="1:22">
      <c r="B68" s="17"/>
      <c r="C68" s="30"/>
      <c r="D68" s="30"/>
      <c r="E68" s="99"/>
    </row>
    <row r="69" spans="1:22">
      <c r="B69" s="17"/>
      <c r="C69" s="30"/>
      <c r="D69" s="30"/>
      <c r="E69" s="99"/>
    </row>
    <row r="70" spans="1:22">
      <c r="B70" s="17"/>
      <c r="C70" s="30"/>
      <c r="D70" s="30"/>
      <c r="E70" s="99"/>
    </row>
    <row r="71" spans="1:22">
      <c r="B71" s="17"/>
      <c r="C71" s="30"/>
      <c r="D71" s="30"/>
      <c r="E71" s="99"/>
    </row>
    <row r="72" spans="1:22">
      <c r="B72" s="17"/>
      <c r="C72" s="30"/>
      <c r="D72" s="30"/>
      <c r="E72" s="99"/>
    </row>
    <row r="73" spans="1:22">
      <c r="B73" s="17"/>
      <c r="C73" s="30"/>
      <c r="D73" s="30"/>
      <c r="E73" s="99"/>
    </row>
    <row r="74" spans="1:22">
      <c r="B74" s="17"/>
      <c r="C74" s="30"/>
      <c r="D74" s="30"/>
      <c r="E74" s="99"/>
    </row>
    <row r="75" spans="1:22">
      <c r="B75" s="17"/>
      <c r="C75" s="30"/>
      <c r="D75" s="30"/>
      <c r="E75" s="99"/>
    </row>
    <row r="76" spans="1:22">
      <c r="B76" s="17"/>
      <c r="C76" s="30"/>
      <c r="D76" s="30"/>
      <c r="E76" s="99"/>
    </row>
    <row r="77" spans="1:22">
      <c r="B77" s="17"/>
      <c r="C77" s="30"/>
      <c r="D77" s="30"/>
      <c r="E77" s="99"/>
    </row>
    <row r="78" spans="1:22">
      <c r="B78" s="17"/>
      <c r="C78" s="30"/>
      <c r="D78" s="30"/>
      <c r="E78" s="99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99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99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99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99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99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99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99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99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99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99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99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99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99"/>
      <c r="F276" s="100"/>
      <c r="G276" s="100"/>
      <c r="H276" s="100"/>
      <c r="I276" s="100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8"/>
      <c r="C277" s="29"/>
      <c r="D277" s="29"/>
      <c r="E277" s="97"/>
      <c r="F277" s="100"/>
      <c r="G277" s="100"/>
      <c r="H277" s="100"/>
      <c r="I277" s="100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8"/>
      <c r="C278" s="29"/>
      <c r="D278" s="29"/>
      <c r="E278" s="97"/>
      <c r="F278" s="100"/>
      <c r="G278" s="100"/>
      <c r="H278" s="100"/>
      <c r="I278" s="100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8"/>
      <c r="C279" s="29"/>
      <c r="D279" s="29"/>
      <c r="E279" s="97"/>
      <c r="F279" s="100"/>
      <c r="G279" s="100"/>
      <c r="H279" s="100"/>
      <c r="I279" s="100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8"/>
      <c r="C280" s="29"/>
      <c r="D280" s="29"/>
      <c r="E280" s="97"/>
      <c r="F280" s="100"/>
      <c r="G280" s="100"/>
      <c r="H280" s="100"/>
      <c r="I280" s="100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8"/>
      <c r="C281" s="29"/>
      <c r="D281" s="29"/>
      <c r="E281" s="97"/>
      <c r="F281" s="100"/>
      <c r="G281" s="100"/>
      <c r="H281" s="100"/>
      <c r="I281" s="100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8"/>
      <c r="C282" s="29"/>
      <c r="D282" s="29"/>
      <c r="E282" s="97"/>
      <c r="F282" s="100"/>
      <c r="G282" s="100"/>
      <c r="H282" s="100"/>
      <c r="I282" s="100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8"/>
      <c r="C283" s="29"/>
      <c r="D283" s="29"/>
      <c r="E283" s="97"/>
      <c r="F283" s="100"/>
      <c r="G283" s="100"/>
      <c r="H283" s="100"/>
      <c r="I283" s="100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8"/>
      <c r="C284" s="29"/>
      <c r="D284" s="29"/>
      <c r="E284" s="97"/>
      <c r="F284" s="100"/>
      <c r="G284" s="100"/>
      <c r="H284" s="100"/>
      <c r="I284" s="100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8"/>
      <c r="C285" s="29"/>
      <c r="D285" s="29"/>
      <c r="E285" s="97"/>
      <c r="F285" s="100"/>
      <c r="G285" s="100"/>
      <c r="H285" s="100"/>
      <c r="I285" s="100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8"/>
      <c r="C286" s="29"/>
      <c r="D286" s="29"/>
      <c r="E286" s="97"/>
      <c r="F286" s="100"/>
      <c r="G286" s="100"/>
      <c r="H286" s="100"/>
      <c r="I286" s="100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8"/>
      <c r="C287" s="29"/>
      <c r="D287" s="29"/>
      <c r="E287" s="97"/>
      <c r="F287" s="100"/>
      <c r="G287" s="100"/>
      <c r="H287" s="100"/>
      <c r="I287" s="100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</sheetData>
  <sheetProtection insertRows="0" deleteRows="0"/>
  <protectedRanges>
    <protectedRange sqref="J51:P1048576 M50:P50 J46:P49 M45:P45 U1:U1048576 J1:P44" name="Obseg1"/>
    <protectedRange sqref="J50:L50" name="Obseg1_1"/>
    <protectedRange sqref="J45:L45" name="Obseg1_1_1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5:L45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1"/>
  <sheetViews>
    <sheetView zoomScale="70" zoomScaleNormal="70" zoomScaleSheetLayoutView="100" workbookViewId="0">
      <selection activeCell="H131" sqref="H131"/>
    </sheetView>
  </sheetViews>
  <sheetFormatPr defaultColWidth="8.875" defaultRowHeight="13.6"/>
  <cols>
    <col min="1" max="1" width="4.875" style="12" customWidth="1"/>
    <col min="2" max="2" width="34.625" style="18" customWidth="1"/>
    <col min="3" max="3" width="10.75" style="29" customWidth="1"/>
    <col min="4" max="4" width="10.25" style="29" customWidth="1"/>
    <col min="5" max="5" width="9.375" style="97" customWidth="1"/>
    <col min="6" max="6" width="7.375" style="100" customWidth="1"/>
    <col min="7" max="7" width="6" style="100" customWidth="1"/>
    <col min="8" max="8" width="8.75" style="100" customWidth="1"/>
    <col min="9" max="9" width="7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sklopov'!A19</f>
        <v>14.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sklopov'!B19</f>
        <v xml:space="preserve">SPLOŠNO PREHRAMBENO BLAGO 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>
        <v>2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3" t="s">
        <v>447</v>
      </c>
      <c r="I14" s="263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4" t="s">
        <v>449</v>
      </c>
      <c r="I15" s="264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78" t="s">
        <v>1</v>
      </c>
      <c r="B16" s="75" t="s">
        <v>382</v>
      </c>
      <c r="C16" s="76">
        <v>1000</v>
      </c>
      <c r="D16" s="76" t="s">
        <v>146</v>
      </c>
      <c r="E16" s="105"/>
      <c r="F16" s="84">
        <v>2</v>
      </c>
      <c r="G16" s="109" t="s">
        <v>92</v>
      </c>
      <c r="H16" s="267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</v>
      </c>
      <c r="I16" s="102"/>
      <c r="J16" s="87"/>
      <c r="K16" s="80"/>
      <c r="L16" s="80"/>
      <c r="M16" s="173"/>
      <c r="N16" s="169"/>
      <c r="O16" s="173"/>
      <c r="P16" s="89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 za 1 leto]]</f>
        <v>0</v>
      </c>
      <c r="T16" s="82">
        <f>+Sklop20[[#This Row],[Končna cena/enoto mere (EUR) z DDV]]*Sklop20[[#This Row],[Okvirna količina za 1 leto]]</f>
        <v>0</v>
      </c>
      <c r="U16" s="158"/>
    </row>
    <row r="17" spans="1:21" s="59" customFormat="1" ht="11.55">
      <c r="A17" s="78" t="s">
        <v>3</v>
      </c>
      <c r="B17" s="146" t="s">
        <v>527</v>
      </c>
      <c r="C17" s="140">
        <v>20</v>
      </c>
      <c r="D17" s="122" t="s">
        <v>146</v>
      </c>
      <c r="E17" s="105"/>
      <c r="F17" s="141">
        <v>5</v>
      </c>
      <c r="G17" s="151" t="s">
        <v>92</v>
      </c>
      <c r="H17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0.1</v>
      </c>
      <c r="I17" s="196"/>
      <c r="J17" s="142"/>
      <c r="K17" s="147"/>
      <c r="L17" s="147"/>
      <c r="M17" s="174"/>
      <c r="N17" s="169"/>
      <c r="O17" s="175"/>
      <c r="P17" s="145"/>
      <c r="Q17" s="144">
        <f>+Sklop20[[#This Row],[cena/enota brez DDV v EUR]]*Sklop20[[#This Row],[Stopnja DDV (%)]]</f>
        <v>0</v>
      </c>
      <c r="R17" s="144">
        <f>+Sklop20[[#This Row],[cena/enota brez DDV v EUR]]+Sklop20[[#This Row],[Davek (EUR)]]</f>
        <v>0</v>
      </c>
      <c r="S17" s="144">
        <f>+Sklop20[[#This Row],[cena/enota brez DDV v EUR]]*Sklop20[[#This Row],[Okvirna količina za 1 leto]]</f>
        <v>0</v>
      </c>
      <c r="T17" s="144">
        <f>+Sklop20[[#This Row],[Končna cena/enoto mere (EUR) z DDV]]*Sklop20[[#This Row],[Okvirna količina za 1 leto]]</f>
        <v>0</v>
      </c>
      <c r="U17" s="171"/>
    </row>
    <row r="18" spans="1:21" s="59" customFormat="1" ht="11.55">
      <c r="A18" s="201" t="s">
        <v>4</v>
      </c>
      <c r="B18" s="202" t="s">
        <v>528</v>
      </c>
      <c r="C18" s="203">
        <v>100</v>
      </c>
      <c r="D18" s="122" t="s">
        <v>146</v>
      </c>
      <c r="E18" s="205"/>
      <c r="F18" s="217">
        <v>5</v>
      </c>
      <c r="G18" s="208" t="s">
        <v>92</v>
      </c>
      <c r="H18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0.5</v>
      </c>
      <c r="I18" s="208"/>
      <c r="J18" s="209"/>
      <c r="K18" s="210"/>
      <c r="L18" s="210"/>
      <c r="M18" s="234"/>
      <c r="N18" s="228"/>
      <c r="O18" s="235"/>
      <c r="P18" s="213"/>
      <c r="Q18" s="212">
        <f>+Sklop20[[#This Row],[cena/enota brez DDV v EUR]]*Sklop20[[#This Row],[Stopnja DDV (%)]]</f>
        <v>0</v>
      </c>
      <c r="R18" s="212">
        <f>+Sklop20[[#This Row],[cena/enota brez DDV v EUR]]+Sklop20[[#This Row],[Davek (EUR)]]</f>
        <v>0</v>
      </c>
      <c r="S18" s="212">
        <f>+Sklop20[[#This Row],[cena/enota brez DDV v EUR]]*Sklop20[[#This Row],[Okvirna količina za 1 leto]]</f>
        <v>0</v>
      </c>
      <c r="T18" s="212">
        <f>+Sklop20[[#This Row],[Končna cena/enoto mere (EUR) z DDV]]*Sklop20[[#This Row],[Okvirna količina za 1 leto]]</f>
        <v>0</v>
      </c>
      <c r="U18" s="230"/>
    </row>
    <row r="19" spans="1:21" s="59" customFormat="1" ht="11.55">
      <c r="A19" s="78" t="s">
        <v>5</v>
      </c>
      <c r="B19" s="146" t="s">
        <v>383</v>
      </c>
      <c r="C19" s="140">
        <v>1000</v>
      </c>
      <c r="D19" s="122" t="s">
        <v>146</v>
      </c>
      <c r="E19" s="105"/>
      <c r="F19" s="141">
        <v>10</v>
      </c>
      <c r="G19" s="151" t="s">
        <v>0</v>
      </c>
      <c r="H19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10</v>
      </c>
      <c r="I19" s="196"/>
      <c r="J19" s="142"/>
      <c r="K19" s="147"/>
      <c r="L19" s="147"/>
      <c r="M19" s="174"/>
      <c r="N19" s="169"/>
      <c r="O19" s="175"/>
      <c r="P19" s="145"/>
      <c r="Q19" s="144">
        <f>+Sklop20[[#This Row],[cena/enota brez DDV v EUR]]*Sklop20[[#This Row],[Stopnja DDV (%)]]</f>
        <v>0</v>
      </c>
      <c r="R19" s="144">
        <f>+Sklop20[[#This Row],[cena/enota brez DDV v EUR]]+Sklop20[[#This Row],[Davek (EUR)]]</f>
        <v>0</v>
      </c>
      <c r="S19" s="144">
        <f>+Sklop20[[#This Row],[cena/enota brez DDV v EUR]]*Sklop20[[#This Row],[Okvirna količina za 1 leto]]</f>
        <v>0</v>
      </c>
      <c r="T19" s="144">
        <f>+Sklop20[[#This Row],[Končna cena/enoto mere (EUR) z DDV]]*Sklop20[[#This Row],[Okvirna količina za 1 leto]]</f>
        <v>0</v>
      </c>
      <c r="U19" s="171"/>
    </row>
    <row r="20" spans="1:21" s="59" customFormat="1" ht="11.55">
      <c r="A20" s="78" t="s">
        <v>6</v>
      </c>
      <c r="B20" s="146" t="s">
        <v>673</v>
      </c>
      <c r="C20" s="140">
        <v>30</v>
      </c>
      <c r="D20" s="122" t="s">
        <v>146</v>
      </c>
      <c r="E20" s="105"/>
      <c r="F20" s="141">
        <v>10</v>
      </c>
      <c r="G20" s="151" t="s">
        <v>92</v>
      </c>
      <c r="H20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0.3</v>
      </c>
      <c r="I20" s="196"/>
      <c r="J20" s="142"/>
      <c r="K20" s="147"/>
      <c r="L20" s="147"/>
      <c r="M20" s="174"/>
      <c r="N20" s="169"/>
      <c r="O20" s="175"/>
      <c r="P20" s="145"/>
      <c r="Q20" s="144">
        <f>+Sklop20[[#This Row],[cena/enota brez DDV v EUR]]*Sklop20[[#This Row],[Stopnja DDV (%)]]</f>
        <v>0</v>
      </c>
      <c r="R20" s="144">
        <f>+Sklop20[[#This Row],[cena/enota brez DDV v EUR]]+Sklop20[[#This Row],[Davek (EUR)]]</f>
        <v>0</v>
      </c>
      <c r="S20" s="144">
        <f>+Sklop20[[#This Row],[cena/enota brez DDV v EUR]]*Sklop20[[#This Row],[Okvirna količina za 1 leto]]</f>
        <v>0</v>
      </c>
      <c r="T20" s="144">
        <f>+Sklop20[[#This Row],[Končna cena/enoto mere (EUR) z DDV]]*Sklop20[[#This Row],[Okvirna količina za 1 leto]]</f>
        <v>0</v>
      </c>
      <c r="U20" s="171"/>
    </row>
    <row r="21" spans="1:21" s="59" customFormat="1" ht="11.55">
      <c r="A21" s="201" t="s">
        <v>7</v>
      </c>
      <c r="B21" s="202" t="s">
        <v>674</v>
      </c>
      <c r="C21" s="203">
        <v>1000</v>
      </c>
      <c r="D21" s="204" t="s">
        <v>146</v>
      </c>
      <c r="E21" s="205"/>
      <c r="F21" s="217">
        <v>5</v>
      </c>
      <c r="G21" s="208" t="s">
        <v>0</v>
      </c>
      <c r="H21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5</v>
      </c>
      <c r="I21" s="208"/>
      <c r="J21" s="209"/>
      <c r="K21" s="210"/>
      <c r="L21" s="210"/>
      <c r="M21" s="234"/>
      <c r="N21" s="228"/>
      <c r="O21" s="235"/>
      <c r="P21" s="213"/>
      <c r="Q21" s="212">
        <f>+Sklop20[[#This Row],[cena/enota brez DDV v EUR]]*Sklop20[[#This Row],[Stopnja DDV (%)]]</f>
        <v>0</v>
      </c>
      <c r="R21" s="212">
        <f>+Sklop20[[#This Row],[cena/enota brez DDV v EUR]]+Sklop20[[#This Row],[Davek (EUR)]]</f>
        <v>0</v>
      </c>
      <c r="S21" s="212">
        <f>+Sklop20[[#This Row],[cena/enota brez DDV v EUR]]*Sklop20[[#This Row],[Okvirna količina za 1 leto]]</f>
        <v>0</v>
      </c>
      <c r="T21" s="212">
        <f>+Sklop20[[#This Row],[Končna cena/enoto mere (EUR) z DDV]]*Sklop20[[#This Row],[Okvirna količina za 1 leto]]</f>
        <v>0</v>
      </c>
      <c r="U21" s="230"/>
    </row>
    <row r="22" spans="1:21" s="59" customFormat="1" ht="11.55">
      <c r="A22" s="78" t="s">
        <v>8</v>
      </c>
      <c r="B22" s="202" t="s">
        <v>675</v>
      </c>
      <c r="C22" s="203">
        <v>30</v>
      </c>
      <c r="D22" s="204" t="s">
        <v>146</v>
      </c>
      <c r="E22" s="205"/>
      <c r="F22" s="217">
        <v>5</v>
      </c>
      <c r="G22" s="208" t="s">
        <v>92</v>
      </c>
      <c r="H22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0.15</v>
      </c>
      <c r="I22" s="208"/>
      <c r="J22" s="209"/>
      <c r="K22" s="210"/>
      <c r="L22" s="210"/>
      <c r="M22" s="234"/>
      <c r="N22" s="228"/>
      <c r="O22" s="235"/>
      <c r="P22" s="213"/>
      <c r="Q22" s="212">
        <f>+Sklop20[[#This Row],[cena/enota brez DDV v EUR]]*Sklop20[[#This Row],[Stopnja DDV (%)]]</f>
        <v>0</v>
      </c>
      <c r="R22" s="212">
        <f>+Sklop20[[#This Row],[cena/enota brez DDV v EUR]]+Sklop20[[#This Row],[Davek (EUR)]]</f>
        <v>0</v>
      </c>
      <c r="S22" s="212">
        <f>+Sklop20[[#This Row],[cena/enota brez DDV v EUR]]*Sklop20[[#This Row],[Okvirna količina za 1 leto]]</f>
        <v>0</v>
      </c>
      <c r="T22" s="212">
        <f>+Sklop20[[#This Row],[Končna cena/enoto mere (EUR) z DDV]]*Sklop20[[#This Row],[Okvirna količina za 1 leto]]</f>
        <v>0</v>
      </c>
      <c r="U22" s="230"/>
    </row>
    <row r="23" spans="1:21" s="59" customFormat="1" ht="11.55">
      <c r="A23" s="78" t="s">
        <v>9</v>
      </c>
      <c r="B23" s="146" t="s">
        <v>384</v>
      </c>
      <c r="C23" s="140">
        <v>1000</v>
      </c>
      <c r="D23" s="122" t="s">
        <v>146</v>
      </c>
      <c r="E23" s="105"/>
      <c r="F23" s="141">
        <v>20</v>
      </c>
      <c r="G23" s="151" t="s">
        <v>0</v>
      </c>
      <c r="H23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20</v>
      </c>
      <c r="I23" s="196"/>
      <c r="J23" s="142"/>
      <c r="K23" s="147"/>
      <c r="L23" s="147"/>
      <c r="M23" s="174"/>
      <c r="N23" s="169"/>
      <c r="O23" s="175"/>
      <c r="P23" s="145"/>
      <c r="Q23" s="144">
        <f>+Sklop20[[#This Row],[cena/enota brez DDV v EUR]]*Sklop20[[#This Row],[Stopnja DDV (%)]]</f>
        <v>0</v>
      </c>
      <c r="R23" s="144">
        <f>+Sklop20[[#This Row],[cena/enota brez DDV v EUR]]+Sklop20[[#This Row],[Davek (EUR)]]</f>
        <v>0</v>
      </c>
      <c r="S23" s="144">
        <f>+Sklop20[[#This Row],[cena/enota brez DDV v EUR]]*Sklop20[[#This Row],[Okvirna količina za 1 leto]]</f>
        <v>0</v>
      </c>
      <c r="T23" s="144">
        <f>+Sklop20[[#This Row],[Končna cena/enoto mere (EUR) z DDV]]*Sklop20[[#This Row],[Okvirna količina za 1 leto]]</f>
        <v>0</v>
      </c>
      <c r="U23" s="171"/>
    </row>
    <row r="24" spans="1:21" s="59" customFormat="1" ht="11.55">
      <c r="A24" s="201" t="s">
        <v>10</v>
      </c>
      <c r="B24" s="146" t="s">
        <v>385</v>
      </c>
      <c r="C24" s="140">
        <v>1000</v>
      </c>
      <c r="D24" s="122" t="s">
        <v>146</v>
      </c>
      <c r="E24" s="105"/>
      <c r="F24" s="141">
        <v>35</v>
      </c>
      <c r="G24" s="151" t="s">
        <v>0</v>
      </c>
      <c r="H24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35</v>
      </c>
      <c r="I24" s="196"/>
      <c r="J24" s="142"/>
      <c r="K24" s="147"/>
      <c r="L24" s="147"/>
      <c r="M24" s="174"/>
      <c r="N24" s="169"/>
      <c r="O24" s="175"/>
      <c r="P24" s="145"/>
      <c r="Q24" s="144">
        <f>+Sklop20[[#This Row],[cena/enota brez DDV v EUR]]*Sklop20[[#This Row],[Stopnja DDV (%)]]</f>
        <v>0</v>
      </c>
      <c r="R24" s="144">
        <f>+Sklop20[[#This Row],[cena/enota brez DDV v EUR]]+Sklop20[[#This Row],[Davek (EUR)]]</f>
        <v>0</v>
      </c>
      <c r="S24" s="144">
        <f>+Sklop20[[#This Row],[cena/enota brez DDV v EUR]]*Sklop20[[#This Row],[Okvirna količina za 1 leto]]</f>
        <v>0</v>
      </c>
      <c r="T24" s="144">
        <f>+Sklop20[[#This Row],[Končna cena/enoto mere (EUR) z DDV]]*Sklop20[[#This Row],[Okvirna količina za 1 leto]]</f>
        <v>0</v>
      </c>
      <c r="U24" s="171"/>
    </row>
    <row r="25" spans="1:21" s="59" customFormat="1" ht="11.55">
      <c r="A25" s="78" t="s">
        <v>11</v>
      </c>
      <c r="B25" s="146" t="s">
        <v>676</v>
      </c>
      <c r="C25" s="140">
        <v>1000</v>
      </c>
      <c r="D25" s="122" t="s">
        <v>146</v>
      </c>
      <c r="E25" s="105"/>
      <c r="F25" s="141">
        <v>40</v>
      </c>
      <c r="G25" s="151" t="s">
        <v>0</v>
      </c>
      <c r="H25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40</v>
      </c>
      <c r="I25" s="196"/>
      <c r="J25" s="142"/>
      <c r="K25" s="147"/>
      <c r="L25" s="147"/>
      <c r="M25" s="174"/>
      <c r="N25" s="169"/>
      <c r="O25" s="175"/>
      <c r="P25" s="145"/>
      <c r="Q25" s="144">
        <f>+Sklop20[[#This Row],[cena/enota brez DDV v EUR]]*Sklop20[[#This Row],[Stopnja DDV (%)]]</f>
        <v>0</v>
      </c>
      <c r="R25" s="144">
        <f>+Sklop20[[#This Row],[cena/enota brez DDV v EUR]]+Sklop20[[#This Row],[Davek (EUR)]]</f>
        <v>0</v>
      </c>
      <c r="S25" s="144">
        <f>+Sklop20[[#This Row],[cena/enota brez DDV v EUR]]*Sklop20[[#This Row],[Okvirna količina za 1 leto]]</f>
        <v>0</v>
      </c>
      <c r="T25" s="144">
        <f>+Sklop20[[#This Row],[Končna cena/enoto mere (EUR) z DDV]]*Sklop20[[#This Row],[Okvirna količina za 1 leto]]</f>
        <v>0</v>
      </c>
      <c r="U25" s="171"/>
    </row>
    <row r="26" spans="1:21" s="59" customFormat="1" ht="11.55">
      <c r="A26" s="78" t="s">
        <v>12</v>
      </c>
      <c r="B26" s="146" t="s">
        <v>677</v>
      </c>
      <c r="C26" s="203">
        <v>30</v>
      </c>
      <c r="D26" s="122" t="s">
        <v>146</v>
      </c>
      <c r="E26" s="205"/>
      <c r="F26" s="217">
        <v>20</v>
      </c>
      <c r="G26" s="208" t="s">
        <v>92</v>
      </c>
      <c r="H26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0.6</v>
      </c>
      <c r="I26" s="208"/>
      <c r="J26" s="209"/>
      <c r="K26" s="210"/>
      <c r="L26" s="210"/>
      <c r="M26" s="234"/>
      <c r="N26" s="228"/>
      <c r="O26" s="235"/>
      <c r="P26" s="213"/>
      <c r="Q26" s="212">
        <f>+Sklop20[[#This Row],[cena/enota brez DDV v EUR]]*Sklop20[[#This Row],[Stopnja DDV (%)]]</f>
        <v>0</v>
      </c>
      <c r="R26" s="212">
        <f>+Sklop20[[#This Row],[cena/enota brez DDV v EUR]]+Sklop20[[#This Row],[Davek (EUR)]]</f>
        <v>0</v>
      </c>
      <c r="S26" s="212">
        <f>+Sklop20[[#This Row],[cena/enota brez DDV v EUR]]*Sklop20[[#This Row],[Okvirna količina za 1 leto]]</f>
        <v>0</v>
      </c>
      <c r="T26" s="212">
        <f>+Sklop20[[#This Row],[Končna cena/enoto mere (EUR) z DDV]]*Sklop20[[#This Row],[Okvirna količina za 1 leto]]</f>
        <v>0</v>
      </c>
      <c r="U26" s="230"/>
    </row>
    <row r="27" spans="1:21" s="59" customFormat="1" ht="11.55">
      <c r="A27" s="201" t="s">
        <v>13</v>
      </c>
      <c r="B27" s="146" t="s">
        <v>679</v>
      </c>
      <c r="C27" s="140">
        <v>1000</v>
      </c>
      <c r="D27" s="122" t="s">
        <v>146</v>
      </c>
      <c r="E27" s="105"/>
      <c r="F27" s="141">
        <v>70</v>
      </c>
      <c r="G27" s="151" t="s">
        <v>0</v>
      </c>
      <c r="H27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70</v>
      </c>
      <c r="I27" s="196"/>
      <c r="J27" s="142"/>
      <c r="K27" s="147"/>
      <c r="L27" s="147"/>
      <c r="M27" s="174"/>
      <c r="N27" s="169"/>
      <c r="O27" s="175"/>
      <c r="P27" s="145"/>
      <c r="Q27" s="144">
        <f>+Sklop20[[#This Row],[cena/enota brez DDV v EUR]]*Sklop20[[#This Row],[Stopnja DDV (%)]]</f>
        <v>0</v>
      </c>
      <c r="R27" s="144">
        <f>+Sklop20[[#This Row],[cena/enota brez DDV v EUR]]+Sklop20[[#This Row],[Davek (EUR)]]</f>
        <v>0</v>
      </c>
      <c r="S27" s="144">
        <f>+Sklop20[[#This Row],[cena/enota brez DDV v EUR]]*Sklop20[[#This Row],[Okvirna količina za 1 leto]]</f>
        <v>0</v>
      </c>
      <c r="T27" s="144">
        <f>+Sklop20[[#This Row],[Končna cena/enoto mere (EUR) z DDV]]*Sklop20[[#This Row],[Okvirna količina za 1 leto]]</f>
        <v>0</v>
      </c>
      <c r="U27" s="171"/>
    </row>
    <row r="28" spans="1:21" s="59" customFormat="1" ht="11.55">
      <c r="A28" s="78" t="s">
        <v>14</v>
      </c>
      <c r="B28" s="146" t="s">
        <v>678</v>
      </c>
      <c r="C28" s="203">
        <v>30</v>
      </c>
      <c r="D28" s="122" t="s">
        <v>146</v>
      </c>
      <c r="E28" s="205"/>
      <c r="F28" s="217">
        <v>20</v>
      </c>
      <c r="G28" s="208" t="s">
        <v>521</v>
      </c>
      <c r="H28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0.6</v>
      </c>
      <c r="I28" s="208"/>
      <c r="J28" s="209"/>
      <c r="K28" s="210"/>
      <c r="L28" s="210"/>
      <c r="M28" s="234"/>
      <c r="N28" s="228"/>
      <c r="O28" s="235"/>
      <c r="P28" s="213"/>
      <c r="Q28" s="212">
        <f>+Sklop20[[#This Row],[cena/enota brez DDV v EUR]]*Sklop20[[#This Row],[Stopnja DDV (%)]]</f>
        <v>0</v>
      </c>
      <c r="R28" s="212">
        <f>+Sklop20[[#This Row],[cena/enota brez DDV v EUR]]+Sklop20[[#This Row],[Davek (EUR)]]</f>
        <v>0</v>
      </c>
      <c r="S28" s="212">
        <f>+Sklop20[[#This Row],[cena/enota brez DDV v EUR]]*Sklop20[[#This Row],[Okvirna količina za 1 leto]]</f>
        <v>0</v>
      </c>
      <c r="T28" s="212">
        <f>+Sklop20[[#This Row],[Končna cena/enoto mere (EUR) z DDV]]*Sklop20[[#This Row],[Okvirna količina za 1 leto]]</f>
        <v>0</v>
      </c>
      <c r="U28" s="230"/>
    </row>
    <row r="29" spans="1:21" s="59" customFormat="1" ht="23.1">
      <c r="A29" s="78" t="s">
        <v>15</v>
      </c>
      <c r="B29" s="146" t="s">
        <v>680</v>
      </c>
      <c r="C29" s="140">
        <v>1000</v>
      </c>
      <c r="D29" s="122" t="s">
        <v>146</v>
      </c>
      <c r="E29" s="105"/>
      <c r="F29" s="141">
        <v>15</v>
      </c>
      <c r="G29" s="151" t="s">
        <v>0</v>
      </c>
      <c r="H29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15</v>
      </c>
      <c r="I29" s="196"/>
      <c r="J29" s="142"/>
      <c r="K29" s="147"/>
      <c r="L29" s="147"/>
      <c r="M29" s="174"/>
      <c r="N29" s="169"/>
      <c r="O29" s="175"/>
      <c r="P29" s="145"/>
      <c r="Q29" s="144">
        <f>+Sklop20[[#This Row],[cena/enota brez DDV v EUR]]*Sklop20[[#This Row],[Stopnja DDV (%)]]</f>
        <v>0</v>
      </c>
      <c r="R29" s="144">
        <f>+Sklop20[[#This Row],[cena/enota brez DDV v EUR]]+Sklop20[[#This Row],[Davek (EUR)]]</f>
        <v>0</v>
      </c>
      <c r="S29" s="144">
        <f>+Sklop20[[#This Row],[cena/enota brez DDV v EUR]]*Sklop20[[#This Row],[Okvirna količina za 1 leto]]</f>
        <v>0</v>
      </c>
      <c r="T29" s="144">
        <f>+Sklop20[[#This Row],[Končna cena/enoto mere (EUR) z DDV]]*Sklop20[[#This Row],[Okvirna količina za 1 leto]]</f>
        <v>0</v>
      </c>
      <c r="U29" s="171"/>
    </row>
    <row r="30" spans="1:21" s="59" customFormat="1" ht="11.55">
      <c r="A30" s="201" t="s">
        <v>16</v>
      </c>
      <c r="B30" s="146" t="s">
        <v>386</v>
      </c>
      <c r="C30" s="140">
        <v>1000</v>
      </c>
      <c r="D30" s="122" t="s">
        <v>146</v>
      </c>
      <c r="E30" s="105"/>
      <c r="F30" s="141">
        <v>5</v>
      </c>
      <c r="G30" s="151" t="s">
        <v>0</v>
      </c>
      <c r="H30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5</v>
      </c>
      <c r="I30" s="196"/>
      <c r="J30" s="142"/>
      <c r="K30" s="147"/>
      <c r="L30" s="147"/>
      <c r="M30" s="174"/>
      <c r="N30" s="169"/>
      <c r="O30" s="175"/>
      <c r="P30" s="145"/>
      <c r="Q30" s="144">
        <f>+Sklop20[[#This Row],[cena/enota brez DDV v EUR]]*Sklop20[[#This Row],[Stopnja DDV (%)]]</f>
        <v>0</v>
      </c>
      <c r="R30" s="144">
        <f>+Sklop20[[#This Row],[cena/enota brez DDV v EUR]]+Sklop20[[#This Row],[Davek (EUR)]]</f>
        <v>0</v>
      </c>
      <c r="S30" s="144">
        <f>+Sklop20[[#This Row],[cena/enota brez DDV v EUR]]*Sklop20[[#This Row],[Okvirna količina za 1 leto]]</f>
        <v>0</v>
      </c>
      <c r="T30" s="144">
        <f>+Sklop20[[#This Row],[Končna cena/enoto mere (EUR) z DDV]]*Sklop20[[#This Row],[Okvirna količina za 1 leto]]</f>
        <v>0</v>
      </c>
      <c r="U30" s="171"/>
    </row>
    <row r="31" spans="1:21" s="59" customFormat="1" ht="23.1">
      <c r="A31" s="78" t="s">
        <v>17</v>
      </c>
      <c r="B31" s="146" t="s">
        <v>387</v>
      </c>
      <c r="C31" s="140">
        <v>1000</v>
      </c>
      <c r="D31" s="122" t="s">
        <v>146</v>
      </c>
      <c r="E31" s="105"/>
      <c r="F31" s="141">
        <v>20</v>
      </c>
      <c r="G31" s="151" t="s">
        <v>0</v>
      </c>
      <c r="H31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20</v>
      </c>
      <c r="I31" s="196"/>
      <c r="J31" s="142"/>
      <c r="K31" s="147"/>
      <c r="L31" s="147"/>
      <c r="M31" s="174"/>
      <c r="N31" s="169"/>
      <c r="O31" s="175"/>
      <c r="P31" s="145"/>
      <c r="Q31" s="144">
        <f>+Sklop20[[#This Row],[cena/enota brez DDV v EUR]]*Sklop20[[#This Row],[Stopnja DDV (%)]]</f>
        <v>0</v>
      </c>
      <c r="R31" s="144">
        <f>+Sklop20[[#This Row],[cena/enota brez DDV v EUR]]+Sklop20[[#This Row],[Davek (EUR)]]</f>
        <v>0</v>
      </c>
      <c r="S31" s="144">
        <f>+Sklop20[[#This Row],[cena/enota brez DDV v EUR]]*Sklop20[[#This Row],[Okvirna količina za 1 leto]]</f>
        <v>0</v>
      </c>
      <c r="T31" s="144">
        <f>+Sklop20[[#This Row],[Končna cena/enoto mere (EUR) z DDV]]*Sklop20[[#This Row],[Okvirna količina za 1 leto]]</f>
        <v>0</v>
      </c>
      <c r="U31" s="171"/>
    </row>
    <row r="32" spans="1:21" s="59" customFormat="1" ht="23.1">
      <c r="A32" s="78" t="s">
        <v>18</v>
      </c>
      <c r="B32" s="146" t="s">
        <v>388</v>
      </c>
      <c r="C32" s="140">
        <v>1000</v>
      </c>
      <c r="D32" s="122" t="s">
        <v>146</v>
      </c>
      <c r="E32" s="105"/>
      <c r="F32" s="141">
        <v>20</v>
      </c>
      <c r="G32" s="151" t="s">
        <v>0</v>
      </c>
      <c r="H32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20</v>
      </c>
      <c r="I32" s="196"/>
      <c r="J32" s="142"/>
      <c r="K32" s="147"/>
      <c r="L32" s="147"/>
      <c r="M32" s="174"/>
      <c r="N32" s="169"/>
      <c r="O32" s="175"/>
      <c r="P32" s="145"/>
      <c r="Q32" s="144">
        <f>+Sklop20[[#This Row],[cena/enota brez DDV v EUR]]*Sklop20[[#This Row],[Stopnja DDV (%)]]</f>
        <v>0</v>
      </c>
      <c r="R32" s="144">
        <f>+Sklop20[[#This Row],[cena/enota brez DDV v EUR]]+Sklop20[[#This Row],[Davek (EUR)]]</f>
        <v>0</v>
      </c>
      <c r="S32" s="144">
        <f>+Sklop20[[#This Row],[cena/enota brez DDV v EUR]]*Sklop20[[#This Row],[Okvirna količina za 1 leto]]</f>
        <v>0</v>
      </c>
      <c r="T32" s="144">
        <f>+Sklop20[[#This Row],[Končna cena/enoto mere (EUR) z DDV]]*Sklop20[[#This Row],[Okvirna količina za 1 leto]]</f>
        <v>0</v>
      </c>
      <c r="U32" s="171"/>
    </row>
    <row r="33" spans="1:21" s="59" customFormat="1" ht="11.55">
      <c r="A33" s="201" t="s">
        <v>19</v>
      </c>
      <c r="B33" s="202" t="s">
        <v>683</v>
      </c>
      <c r="C33" s="203">
        <v>1000</v>
      </c>
      <c r="D33" s="204" t="s">
        <v>146</v>
      </c>
      <c r="E33" s="205"/>
      <c r="F33" s="217">
        <v>20</v>
      </c>
      <c r="G33" s="208" t="s">
        <v>0</v>
      </c>
      <c r="H33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20</v>
      </c>
      <c r="I33" s="208"/>
      <c r="J33" s="209"/>
      <c r="K33" s="210"/>
      <c r="L33" s="210"/>
      <c r="M33" s="234"/>
      <c r="N33" s="228"/>
      <c r="O33" s="235"/>
      <c r="P33" s="213"/>
      <c r="Q33" s="212">
        <f>+Sklop20[[#This Row],[cena/enota brez DDV v EUR]]*Sklop20[[#This Row],[Stopnja DDV (%)]]</f>
        <v>0</v>
      </c>
      <c r="R33" s="212">
        <f>+Sklop20[[#This Row],[cena/enota brez DDV v EUR]]+Sklop20[[#This Row],[Davek (EUR)]]</f>
        <v>0</v>
      </c>
      <c r="S33" s="212">
        <f>+Sklop20[[#This Row],[cena/enota brez DDV v EUR]]*Sklop20[[#This Row],[Okvirna količina za 1 leto]]</f>
        <v>0</v>
      </c>
      <c r="T33" s="212">
        <f>+Sklop20[[#This Row],[Končna cena/enoto mere (EUR) z DDV]]*Sklop20[[#This Row],[Okvirna količina za 1 leto]]</f>
        <v>0</v>
      </c>
      <c r="U33" s="230"/>
    </row>
    <row r="34" spans="1:21" s="59" customFormat="1" ht="11.55">
      <c r="A34" s="78" t="s">
        <v>20</v>
      </c>
      <c r="B34" s="202" t="s">
        <v>684</v>
      </c>
      <c r="C34" s="203">
        <v>1000</v>
      </c>
      <c r="D34" s="204" t="s">
        <v>146</v>
      </c>
      <c r="E34" s="205"/>
      <c r="F34" s="217">
        <v>15</v>
      </c>
      <c r="G34" s="208" t="s">
        <v>0</v>
      </c>
      <c r="H34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15</v>
      </c>
      <c r="I34" s="208"/>
      <c r="J34" s="209"/>
      <c r="K34" s="210"/>
      <c r="L34" s="210"/>
      <c r="M34" s="234"/>
      <c r="N34" s="228"/>
      <c r="O34" s="235"/>
      <c r="P34" s="213"/>
      <c r="Q34" s="212">
        <f>+Sklop20[[#This Row],[cena/enota brez DDV v EUR]]*Sklop20[[#This Row],[Stopnja DDV (%)]]</f>
        <v>0</v>
      </c>
      <c r="R34" s="212">
        <f>+Sklop20[[#This Row],[cena/enota brez DDV v EUR]]+Sklop20[[#This Row],[Davek (EUR)]]</f>
        <v>0</v>
      </c>
      <c r="S34" s="212">
        <f>+Sklop20[[#This Row],[cena/enota brez DDV v EUR]]*Sklop20[[#This Row],[Okvirna količina za 1 leto]]</f>
        <v>0</v>
      </c>
      <c r="T34" s="212">
        <f>+Sklop20[[#This Row],[Končna cena/enoto mere (EUR) z DDV]]*Sklop20[[#This Row],[Okvirna količina za 1 leto]]</f>
        <v>0</v>
      </c>
      <c r="U34" s="230"/>
    </row>
    <row r="35" spans="1:21" s="59" customFormat="1" ht="11.55">
      <c r="A35" s="78" t="s">
        <v>21</v>
      </c>
      <c r="B35" s="202" t="s">
        <v>681</v>
      </c>
      <c r="C35" s="203">
        <v>1000</v>
      </c>
      <c r="D35" s="204" t="s">
        <v>146</v>
      </c>
      <c r="E35" s="205"/>
      <c r="F35" s="217">
        <v>20</v>
      </c>
      <c r="G35" s="208" t="s">
        <v>0</v>
      </c>
      <c r="H35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20</v>
      </c>
      <c r="I35" s="208"/>
      <c r="J35" s="209"/>
      <c r="K35" s="210"/>
      <c r="L35" s="210"/>
      <c r="M35" s="234"/>
      <c r="N35" s="228"/>
      <c r="O35" s="235"/>
      <c r="P35" s="213"/>
      <c r="Q35" s="212">
        <f>+Sklop20[[#This Row],[cena/enota brez DDV v EUR]]*Sklop20[[#This Row],[Stopnja DDV (%)]]</f>
        <v>0</v>
      </c>
      <c r="R35" s="212">
        <f>+Sklop20[[#This Row],[cena/enota brez DDV v EUR]]+Sklop20[[#This Row],[Davek (EUR)]]</f>
        <v>0</v>
      </c>
      <c r="S35" s="212">
        <f>+Sklop20[[#This Row],[cena/enota brez DDV v EUR]]*Sklop20[[#This Row],[Okvirna količina za 1 leto]]</f>
        <v>0</v>
      </c>
      <c r="T35" s="212">
        <f>+Sklop20[[#This Row],[Končna cena/enoto mere (EUR) z DDV]]*Sklop20[[#This Row],[Okvirna količina za 1 leto]]</f>
        <v>0</v>
      </c>
      <c r="U35" s="230"/>
    </row>
    <row r="36" spans="1:21" s="59" customFormat="1" ht="11.55">
      <c r="A36" s="201" t="s">
        <v>22</v>
      </c>
      <c r="B36" s="202" t="s">
        <v>682</v>
      </c>
      <c r="C36" s="203">
        <v>30</v>
      </c>
      <c r="D36" s="122" t="s">
        <v>146</v>
      </c>
      <c r="E36" s="205"/>
      <c r="F36" s="217">
        <v>10</v>
      </c>
      <c r="G36" s="208" t="s">
        <v>521</v>
      </c>
      <c r="H36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0.3</v>
      </c>
      <c r="I36" s="208"/>
      <c r="J36" s="209"/>
      <c r="K36" s="210"/>
      <c r="L36" s="210"/>
      <c r="M36" s="234"/>
      <c r="N36" s="228"/>
      <c r="O36" s="235"/>
      <c r="P36" s="213"/>
      <c r="Q36" s="212">
        <f>+Sklop20[[#This Row],[cena/enota brez DDV v EUR]]*Sklop20[[#This Row],[Stopnja DDV (%)]]</f>
        <v>0</v>
      </c>
      <c r="R36" s="212">
        <f>+Sklop20[[#This Row],[cena/enota brez DDV v EUR]]+Sklop20[[#This Row],[Davek (EUR)]]</f>
        <v>0</v>
      </c>
      <c r="S36" s="212">
        <f>+Sklop20[[#This Row],[cena/enota brez DDV v EUR]]*Sklop20[[#This Row],[Okvirna količina za 1 leto]]</f>
        <v>0</v>
      </c>
      <c r="T36" s="212">
        <f>+Sklop20[[#This Row],[Končna cena/enoto mere (EUR) z DDV]]*Sklop20[[#This Row],[Okvirna količina za 1 leto]]</f>
        <v>0</v>
      </c>
      <c r="U36" s="230"/>
    </row>
    <row r="37" spans="1:21" s="59" customFormat="1" ht="11.55">
      <c r="A37" s="78" t="s">
        <v>23</v>
      </c>
      <c r="B37" s="202" t="s">
        <v>685</v>
      </c>
      <c r="C37" s="203">
        <v>1000</v>
      </c>
      <c r="D37" s="204" t="s">
        <v>146</v>
      </c>
      <c r="E37" s="205"/>
      <c r="F37" s="217">
        <v>10</v>
      </c>
      <c r="G37" s="208" t="s">
        <v>521</v>
      </c>
      <c r="H37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10</v>
      </c>
      <c r="I37" s="208"/>
      <c r="J37" s="209"/>
      <c r="K37" s="210"/>
      <c r="L37" s="210"/>
      <c r="M37" s="234"/>
      <c r="N37" s="228"/>
      <c r="O37" s="235"/>
      <c r="P37" s="213"/>
      <c r="Q37" s="212">
        <f>+Sklop20[[#This Row],[cena/enota brez DDV v EUR]]*Sklop20[[#This Row],[Stopnja DDV (%)]]</f>
        <v>0</v>
      </c>
      <c r="R37" s="212">
        <f>+Sklop20[[#This Row],[cena/enota brez DDV v EUR]]+Sklop20[[#This Row],[Davek (EUR)]]</f>
        <v>0</v>
      </c>
      <c r="S37" s="212">
        <f>+Sklop20[[#This Row],[cena/enota brez DDV v EUR]]*Sklop20[[#This Row],[Okvirna količina za 1 leto]]</f>
        <v>0</v>
      </c>
      <c r="T37" s="212">
        <f>+Sklop20[[#This Row],[Končna cena/enoto mere (EUR) z DDV]]*Sklop20[[#This Row],[Okvirna količina za 1 leto]]</f>
        <v>0</v>
      </c>
      <c r="U37" s="230"/>
    </row>
    <row r="38" spans="1:21" s="59" customFormat="1" ht="11.55">
      <c r="A38" s="78" t="s">
        <v>24</v>
      </c>
      <c r="B38" s="202" t="s">
        <v>686</v>
      </c>
      <c r="C38" s="203">
        <v>30</v>
      </c>
      <c r="D38" s="122" t="s">
        <v>146</v>
      </c>
      <c r="E38" s="205"/>
      <c r="F38" s="217">
        <v>10</v>
      </c>
      <c r="G38" s="208" t="s">
        <v>521</v>
      </c>
      <c r="H38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0.3</v>
      </c>
      <c r="I38" s="208"/>
      <c r="J38" s="209"/>
      <c r="K38" s="210"/>
      <c r="L38" s="210"/>
      <c r="M38" s="234"/>
      <c r="N38" s="228"/>
      <c r="O38" s="235"/>
      <c r="P38" s="213"/>
      <c r="Q38" s="212">
        <f>+Sklop20[[#This Row],[cena/enota brez DDV v EUR]]*Sklop20[[#This Row],[Stopnja DDV (%)]]</f>
        <v>0</v>
      </c>
      <c r="R38" s="212">
        <f>+Sklop20[[#This Row],[cena/enota brez DDV v EUR]]+Sklop20[[#This Row],[Davek (EUR)]]</f>
        <v>0</v>
      </c>
      <c r="S38" s="212">
        <f>+Sklop20[[#This Row],[cena/enota brez DDV v EUR]]*Sklop20[[#This Row],[Okvirna količina za 1 leto]]</f>
        <v>0</v>
      </c>
      <c r="T38" s="212">
        <f>+Sklop20[[#This Row],[Končna cena/enoto mere (EUR) z DDV]]*Sklop20[[#This Row],[Okvirna količina za 1 leto]]</f>
        <v>0</v>
      </c>
      <c r="U38" s="230"/>
    </row>
    <row r="39" spans="1:21" s="59" customFormat="1" ht="11.55">
      <c r="A39" s="201" t="s">
        <v>25</v>
      </c>
      <c r="B39" s="146" t="s">
        <v>529</v>
      </c>
      <c r="C39" s="140">
        <v>30</v>
      </c>
      <c r="D39" s="122" t="s">
        <v>146</v>
      </c>
      <c r="E39" s="105"/>
      <c r="F39" s="141">
        <v>5</v>
      </c>
      <c r="G39" s="151" t="s">
        <v>92</v>
      </c>
      <c r="H39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0.15</v>
      </c>
      <c r="I39" s="196"/>
      <c r="J39" s="142"/>
      <c r="K39" s="147"/>
      <c r="L39" s="147"/>
      <c r="M39" s="174"/>
      <c r="N39" s="169"/>
      <c r="O39" s="175"/>
      <c r="P39" s="145"/>
      <c r="Q39" s="144">
        <f>+Sklop20[[#This Row],[cena/enota brez DDV v EUR]]*Sklop20[[#This Row],[Stopnja DDV (%)]]</f>
        <v>0</v>
      </c>
      <c r="R39" s="144">
        <f>+Sklop20[[#This Row],[cena/enota brez DDV v EUR]]+Sklop20[[#This Row],[Davek (EUR)]]</f>
        <v>0</v>
      </c>
      <c r="S39" s="144">
        <f>+Sklop20[[#This Row],[cena/enota brez DDV v EUR]]*Sklop20[[#This Row],[Okvirna količina za 1 leto]]</f>
        <v>0</v>
      </c>
      <c r="T39" s="144">
        <f>+Sklop20[[#This Row],[Končna cena/enoto mere (EUR) z DDV]]*Sklop20[[#This Row],[Okvirna količina za 1 leto]]</f>
        <v>0</v>
      </c>
      <c r="U39" s="171"/>
    </row>
    <row r="40" spans="1:21" s="59" customFormat="1" ht="11.55">
      <c r="A40" s="78" t="s">
        <v>26</v>
      </c>
      <c r="B40" s="146" t="s">
        <v>405</v>
      </c>
      <c r="C40" s="140">
        <v>400</v>
      </c>
      <c r="D40" s="122" t="s">
        <v>146</v>
      </c>
      <c r="E40" s="105"/>
      <c r="F40" s="141">
        <v>60</v>
      </c>
      <c r="G40" s="151" t="s">
        <v>92</v>
      </c>
      <c r="H40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24</v>
      </c>
      <c r="I40" s="196"/>
      <c r="J40" s="142"/>
      <c r="K40" s="147"/>
      <c r="L40" s="147"/>
      <c r="M40" s="174"/>
      <c r="N40" s="169"/>
      <c r="O40" s="175"/>
      <c r="P40" s="145"/>
      <c r="Q40" s="144">
        <f>+Sklop20[[#This Row],[cena/enota brez DDV v EUR]]*Sklop20[[#This Row],[Stopnja DDV (%)]]</f>
        <v>0</v>
      </c>
      <c r="R40" s="144">
        <f>+Sklop20[[#This Row],[cena/enota brez DDV v EUR]]+Sklop20[[#This Row],[Davek (EUR)]]</f>
        <v>0</v>
      </c>
      <c r="S40" s="144">
        <f>+Sklop20[[#This Row],[cena/enota brez DDV v EUR]]*Sklop20[[#This Row],[Okvirna količina za 1 leto]]</f>
        <v>0</v>
      </c>
      <c r="T40" s="144">
        <f>+Sklop20[[#This Row],[Končna cena/enoto mere (EUR) z DDV]]*Sklop20[[#This Row],[Okvirna količina za 1 leto]]</f>
        <v>0</v>
      </c>
      <c r="U40" s="171"/>
    </row>
    <row r="41" spans="1:21" s="59" customFormat="1" ht="23.1">
      <c r="A41" s="78" t="s">
        <v>27</v>
      </c>
      <c r="B41" s="146" t="s">
        <v>530</v>
      </c>
      <c r="C41" s="140">
        <v>1000</v>
      </c>
      <c r="D41" s="122" t="s">
        <v>146</v>
      </c>
      <c r="E41" s="105"/>
      <c r="F41" s="141">
        <v>15</v>
      </c>
      <c r="G41" s="151" t="s">
        <v>92</v>
      </c>
      <c r="H41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15</v>
      </c>
      <c r="I41" s="196"/>
      <c r="J41" s="142"/>
      <c r="K41" s="147"/>
      <c r="L41" s="147"/>
      <c r="M41" s="174"/>
      <c r="N41" s="169"/>
      <c r="O41" s="175"/>
      <c r="P41" s="145"/>
      <c r="Q41" s="144">
        <f>+Sklop20[[#This Row],[cena/enota brez DDV v EUR]]*Sklop20[[#This Row],[Stopnja DDV (%)]]</f>
        <v>0</v>
      </c>
      <c r="R41" s="144">
        <f>+Sklop20[[#This Row],[cena/enota brez DDV v EUR]]+Sklop20[[#This Row],[Davek (EUR)]]</f>
        <v>0</v>
      </c>
      <c r="S41" s="144">
        <f>+Sklop20[[#This Row],[cena/enota brez DDV v EUR]]*Sklop20[[#This Row],[Okvirna količina za 1 leto]]</f>
        <v>0</v>
      </c>
      <c r="T41" s="144">
        <f>+Sklop20[[#This Row],[Končna cena/enoto mere (EUR) z DDV]]*Sklop20[[#This Row],[Okvirna količina za 1 leto]]</f>
        <v>0</v>
      </c>
      <c r="U41" s="171"/>
    </row>
    <row r="42" spans="1:21" s="59" customFormat="1" ht="23.1">
      <c r="A42" s="201" t="s">
        <v>28</v>
      </c>
      <c r="B42" s="146" t="s">
        <v>389</v>
      </c>
      <c r="C42" s="140">
        <v>1000</v>
      </c>
      <c r="D42" s="122" t="s">
        <v>146</v>
      </c>
      <c r="E42" s="105"/>
      <c r="F42" s="141">
        <v>5</v>
      </c>
      <c r="G42" s="151" t="s">
        <v>92</v>
      </c>
      <c r="H42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5</v>
      </c>
      <c r="I42" s="196"/>
      <c r="J42" s="142"/>
      <c r="K42" s="147"/>
      <c r="L42" s="147"/>
      <c r="M42" s="174"/>
      <c r="N42" s="169"/>
      <c r="O42" s="175"/>
      <c r="P42" s="145"/>
      <c r="Q42" s="144">
        <f>+Sklop20[[#This Row],[cena/enota brez DDV v EUR]]*Sklop20[[#This Row],[Stopnja DDV (%)]]</f>
        <v>0</v>
      </c>
      <c r="R42" s="144">
        <f>+Sklop20[[#This Row],[cena/enota brez DDV v EUR]]+Sklop20[[#This Row],[Davek (EUR)]]</f>
        <v>0</v>
      </c>
      <c r="S42" s="144">
        <f>+Sklop20[[#This Row],[cena/enota brez DDV v EUR]]*Sklop20[[#This Row],[Okvirna količina za 1 leto]]</f>
        <v>0</v>
      </c>
      <c r="T42" s="144">
        <f>+Sklop20[[#This Row],[Končna cena/enoto mere (EUR) z DDV]]*Sklop20[[#This Row],[Okvirna količina za 1 leto]]</f>
        <v>0</v>
      </c>
      <c r="U42" s="171"/>
    </row>
    <row r="43" spans="1:21" s="59" customFormat="1" ht="23.1">
      <c r="A43" s="78" t="s">
        <v>29</v>
      </c>
      <c r="B43" s="146" t="s">
        <v>390</v>
      </c>
      <c r="C43" s="140">
        <v>35</v>
      </c>
      <c r="D43" s="122" t="s">
        <v>146</v>
      </c>
      <c r="E43" s="105"/>
      <c r="F43" s="141">
        <v>20</v>
      </c>
      <c r="G43" s="151" t="s">
        <v>92</v>
      </c>
      <c r="H43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0.70000000000000007</v>
      </c>
      <c r="I43" s="196"/>
      <c r="J43" s="142"/>
      <c r="K43" s="147"/>
      <c r="L43" s="147"/>
      <c r="M43" s="174"/>
      <c r="N43" s="169"/>
      <c r="O43" s="175"/>
      <c r="P43" s="145"/>
      <c r="Q43" s="144">
        <f>+Sklop20[[#This Row],[cena/enota brez DDV v EUR]]*Sklop20[[#This Row],[Stopnja DDV (%)]]</f>
        <v>0</v>
      </c>
      <c r="R43" s="144">
        <f>+Sklop20[[#This Row],[cena/enota brez DDV v EUR]]+Sklop20[[#This Row],[Davek (EUR)]]</f>
        <v>0</v>
      </c>
      <c r="S43" s="144">
        <f>+Sklop20[[#This Row],[cena/enota brez DDV v EUR]]*Sklop20[[#This Row],[Okvirna količina za 1 leto]]</f>
        <v>0</v>
      </c>
      <c r="T43" s="144">
        <f>+Sklop20[[#This Row],[Končna cena/enoto mere (EUR) z DDV]]*Sklop20[[#This Row],[Okvirna količina za 1 leto]]</f>
        <v>0</v>
      </c>
      <c r="U43" s="171"/>
    </row>
    <row r="44" spans="1:21" s="59" customFormat="1" ht="11.55">
      <c r="A44" s="78" t="s">
        <v>30</v>
      </c>
      <c r="B44" s="146" t="s">
        <v>406</v>
      </c>
      <c r="C44" s="140">
        <v>40</v>
      </c>
      <c r="D44" s="122" t="s">
        <v>146</v>
      </c>
      <c r="E44" s="105"/>
      <c r="F44" s="141">
        <v>30</v>
      </c>
      <c r="G44" s="151" t="s">
        <v>92</v>
      </c>
      <c r="H44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1.2</v>
      </c>
      <c r="I44" s="196"/>
      <c r="J44" s="142"/>
      <c r="K44" s="147"/>
      <c r="L44" s="147"/>
      <c r="M44" s="174"/>
      <c r="N44" s="169"/>
      <c r="O44" s="175"/>
      <c r="P44" s="145"/>
      <c r="Q44" s="144">
        <f>+Sklop20[[#This Row],[cena/enota brez DDV v EUR]]*Sklop20[[#This Row],[Stopnja DDV (%)]]</f>
        <v>0</v>
      </c>
      <c r="R44" s="144">
        <f>+Sklop20[[#This Row],[cena/enota brez DDV v EUR]]+Sklop20[[#This Row],[Davek (EUR)]]</f>
        <v>0</v>
      </c>
      <c r="S44" s="144">
        <f>+Sklop20[[#This Row],[cena/enota brez DDV v EUR]]*Sklop20[[#This Row],[Okvirna količina za 1 leto]]</f>
        <v>0</v>
      </c>
      <c r="T44" s="144">
        <f>+Sklop20[[#This Row],[Končna cena/enoto mere (EUR) z DDV]]*Sklop20[[#This Row],[Okvirna količina za 1 leto]]</f>
        <v>0</v>
      </c>
      <c r="U44" s="171"/>
    </row>
    <row r="45" spans="1:21" s="59" customFormat="1" ht="11.55">
      <c r="A45" s="201" t="s">
        <v>31</v>
      </c>
      <c r="B45" s="146" t="s">
        <v>531</v>
      </c>
      <c r="C45" s="140">
        <v>750</v>
      </c>
      <c r="D45" s="122" t="s">
        <v>146</v>
      </c>
      <c r="E45" s="105"/>
      <c r="F45" s="141">
        <v>60</v>
      </c>
      <c r="G45" s="151" t="s">
        <v>92</v>
      </c>
      <c r="H45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45</v>
      </c>
      <c r="I45" s="196"/>
      <c r="J45" s="142"/>
      <c r="K45" s="147"/>
      <c r="L45" s="147"/>
      <c r="M45" s="174"/>
      <c r="N45" s="169"/>
      <c r="O45" s="175"/>
      <c r="P45" s="145"/>
      <c r="Q45" s="144">
        <f>+Sklop20[[#This Row],[cena/enota brez DDV v EUR]]*Sklop20[[#This Row],[Stopnja DDV (%)]]</f>
        <v>0</v>
      </c>
      <c r="R45" s="144">
        <f>+Sklop20[[#This Row],[cena/enota brez DDV v EUR]]+Sklop20[[#This Row],[Davek (EUR)]]</f>
        <v>0</v>
      </c>
      <c r="S45" s="144">
        <f>+Sklop20[[#This Row],[cena/enota brez DDV v EUR]]*Sklop20[[#This Row],[Okvirna količina za 1 leto]]</f>
        <v>0</v>
      </c>
      <c r="T45" s="144">
        <f>+Sklop20[[#This Row],[Končna cena/enoto mere (EUR) z DDV]]*Sklop20[[#This Row],[Okvirna količina za 1 leto]]</f>
        <v>0</v>
      </c>
      <c r="U45" s="171"/>
    </row>
    <row r="46" spans="1:21" s="59" customFormat="1" ht="11.55">
      <c r="A46" s="78" t="s">
        <v>32</v>
      </c>
      <c r="B46" s="146" t="s">
        <v>687</v>
      </c>
      <c r="C46" s="140">
        <v>125</v>
      </c>
      <c r="D46" s="122" t="s">
        <v>146</v>
      </c>
      <c r="E46" s="105"/>
      <c r="F46" s="141">
        <v>160</v>
      </c>
      <c r="G46" s="151" t="s">
        <v>92</v>
      </c>
      <c r="H46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20</v>
      </c>
      <c r="I46" s="196"/>
      <c r="J46" s="142"/>
      <c r="K46" s="147"/>
      <c r="L46" s="147"/>
      <c r="M46" s="174"/>
      <c r="N46" s="169"/>
      <c r="O46" s="175"/>
      <c r="P46" s="145"/>
      <c r="Q46" s="144">
        <f>+Sklop20[[#This Row],[cena/enota brez DDV v EUR]]*Sklop20[[#This Row],[Stopnja DDV (%)]]</f>
        <v>0</v>
      </c>
      <c r="R46" s="144">
        <f>+Sklop20[[#This Row],[cena/enota brez DDV v EUR]]+Sklop20[[#This Row],[Davek (EUR)]]</f>
        <v>0</v>
      </c>
      <c r="S46" s="144">
        <f>+Sklop20[[#This Row],[cena/enota brez DDV v EUR]]*Sklop20[[#This Row],[Okvirna količina za 1 leto]]</f>
        <v>0</v>
      </c>
      <c r="T46" s="144">
        <f>+Sklop20[[#This Row],[Končna cena/enoto mere (EUR) z DDV]]*Sklop20[[#This Row],[Okvirna količina za 1 leto]]</f>
        <v>0</v>
      </c>
      <c r="U46" s="171"/>
    </row>
    <row r="47" spans="1:21" s="59" customFormat="1" ht="11.55">
      <c r="A47" s="78" t="s">
        <v>33</v>
      </c>
      <c r="B47" s="146" t="s">
        <v>391</v>
      </c>
      <c r="C47" s="140">
        <v>1000</v>
      </c>
      <c r="D47" s="122" t="s">
        <v>146</v>
      </c>
      <c r="E47" s="105"/>
      <c r="F47" s="141">
        <v>15</v>
      </c>
      <c r="G47" s="151" t="s">
        <v>0</v>
      </c>
      <c r="H47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15</v>
      </c>
      <c r="I47" s="196"/>
      <c r="J47" s="142"/>
      <c r="K47" s="147"/>
      <c r="L47" s="147"/>
      <c r="M47" s="174"/>
      <c r="N47" s="169"/>
      <c r="O47" s="175"/>
      <c r="P47" s="145"/>
      <c r="Q47" s="144">
        <f>+Sklop20[[#This Row],[cena/enota brez DDV v EUR]]*Sklop20[[#This Row],[Stopnja DDV (%)]]</f>
        <v>0</v>
      </c>
      <c r="R47" s="144">
        <f>+Sklop20[[#This Row],[cena/enota brez DDV v EUR]]+Sklop20[[#This Row],[Davek (EUR)]]</f>
        <v>0</v>
      </c>
      <c r="S47" s="144">
        <f>+Sklop20[[#This Row],[cena/enota brez DDV v EUR]]*Sklop20[[#This Row],[Okvirna količina za 1 leto]]</f>
        <v>0</v>
      </c>
      <c r="T47" s="144">
        <f>+Sklop20[[#This Row],[Končna cena/enoto mere (EUR) z DDV]]*Sklop20[[#This Row],[Okvirna količina za 1 leto]]</f>
        <v>0</v>
      </c>
      <c r="U47" s="171"/>
    </row>
    <row r="48" spans="1:21" s="59" customFormat="1" ht="23.1">
      <c r="A48" s="201" t="s">
        <v>34</v>
      </c>
      <c r="B48" s="146" t="s">
        <v>392</v>
      </c>
      <c r="C48" s="140">
        <v>1000</v>
      </c>
      <c r="D48" s="122" t="s">
        <v>146</v>
      </c>
      <c r="E48" s="105"/>
      <c r="F48" s="141">
        <v>60</v>
      </c>
      <c r="G48" s="151" t="s">
        <v>0</v>
      </c>
      <c r="H48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60</v>
      </c>
      <c r="I48" s="196"/>
      <c r="J48" s="142"/>
      <c r="K48" s="147"/>
      <c r="L48" s="147"/>
      <c r="M48" s="174"/>
      <c r="N48" s="169"/>
      <c r="O48" s="175"/>
      <c r="P48" s="145"/>
      <c r="Q48" s="144">
        <f>+Sklop20[[#This Row],[cena/enota brez DDV v EUR]]*Sklop20[[#This Row],[Stopnja DDV (%)]]</f>
        <v>0</v>
      </c>
      <c r="R48" s="144">
        <f>+Sklop20[[#This Row],[cena/enota brez DDV v EUR]]+Sklop20[[#This Row],[Davek (EUR)]]</f>
        <v>0</v>
      </c>
      <c r="S48" s="144">
        <f>+Sklop20[[#This Row],[cena/enota brez DDV v EUR]]*Sklop20[[#This Row],[Okvirna količina za 1 leto]]</f>
        <v>0</v>
      </c>
      <c r="T48" s="144">
        <f>+Sklop20[[#This Row],[Končna cena/enoto mere (EUR) z DDV]]*Sklop20[[#This Row],[Okvirna količina za 1 leto]]</f>
        <v>0</v>
      </c>
      <c r="U48" s="171"/>
    </row>
    <row r="49" spans="1:21" s="59" customFormat="1" ht="11.55">
      <c r="A49" s="78" t="s">
        <v>35</v>
      </c>
      <c r="B49" s="146" t="s">
        <v>532</v>
      </c>
      <c r="C49" s="140">
        <v>1000</v>
      </c>
      <c r="D49" s="122" t="s">
        <v>146</v>
      </c>
      <c r="E49" s="105"/>
      <c r="F49" s="141">
        <v>20</v>
      </c>
      <c r="G49" s="151" t="s">
        <v>0</v>
      </c>
      <c r="H49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20</v>
      </c>
      <c r="I49" s="196"/>
      <c r="J49" s="142"/>
      <c r="K49" s="147"/>
      <c r="L49" s="147"/>
      <c r="M49" s="174"/>
      <c r="N49" s="169"/>
      <c r="O49" s="175"/>
      <c r="P49" s="145"/>
      <c r="Q49" s="144">
        <f>+Sklop20[[#This Row],[cena/enota brez DDV v EUR]]*Sklop20[[#This Row],[Stopnja DDV (%)]]</f>
        <v>0</v>
      </c>
      <c r="R49" s="144">
        <f>+Sklop20[[#This Row],[cena/enota brez DDV v EUR]]+Sklop20[[#This Row],[Davek (EUR)]]</f>
        <v>0</v>
      </c>
      <c r="S49" s="144">
        <f>+Sklop20[[#This Row],[cena/enota brez DDV v EUR]]*Sklop20[[#This Row],[Okvirna količina za 1 leto]]</f>
        <v>0</v>
      </c>
      <c r="T49" s="144">
        <f>+Sklop20[[#This Row],[Končna cena/enoto mere (EUR) z DDV]]*Sklop20[[#This Row],[Okvirna količina za 1 leto]]</f>
        <v>0</v>
      </c>
      <c r="U49" s="171"/>
    </row>
    <row r="50" spans="1:21" s="59" customFormat="1" ht="23.1">
      <c r="A50" s="78" t="s">
        <v>36</v>
      </c>
      <c r="B50" s="146" t="s">
        <v>393</v>
      </c>
      <c r="C50" s="140">
        <v>100</v>
      </c>
      <c r="D50" s="122" t="s">
        <v>146</v>
      </c>
      <c r="E50" s="105"/>
      <c r="F50" s="141">
        <v>10</v>
      </c>
      <c r="G50" s="151" t="s">
        <v>521</v>
      </c>
      <c r="H50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</v>
      </c>
      <c r="I50" s="196"/>
      <c r="J50" s="142"/>
      <c r="K50" s="147"/>
      <c r="L50" s="147"/>
      <c r="M50" s="174"/>
      <c r="N50" s="169"/>
      <c r="O50" s="175"/>
      <c r="P50" s="145"/>
      <c r="Q50" s="144">
        <f>+Sklop20[[#This Row],[cena/enota brez DDV v EUR]]*Sklop20[[#This Row],[Stopnja DDV (%)]]</f>
        <v>0</v>
      </c>
      <c r="R50" s="144">
        <f>+Sklop20[[#This Row],[cena/enota brez DDV v EUR]]+Sklop20[[#This Row],[Davek (EUR)]]</f>
        <v>0</v>
      </c>
      <c r="S50" s="144">
        <f>+Sklop20[[#This Row],[cena/enota brez DDV v EUR]]*Sklop20[[#This Row],[Okvirna količina za 1 leto]]</f>
        <v>0</v>
      </c>
      <c r="T50" s="144">
        <f>+Sklop20[[#This Row],[Končna cena/enoto mere (EUR) z DDV]]*Sklop20[[#This Row],[Okvirna količina za 1 leto]]</f>
        <v>0</v>
      </c>
      <c r="U50" s="171"/>
    </row>
    <row r="51" spans="1:21" s="59" customFormat="1" ht="11.55">
      <c r="A51" s="201" t="s">
        <v>37</v>
      </c>
      <c r="B51" s="146" t="s">
        <v>394</v>
      </c>
      <c r="C51" s="140">
        <v>400</v>
      </c>
      <c r="D51" s="122" t="s">
        <v>146</v>
      </c>
      <c r="E51" s="105"/>
      <c r="F51" s="141">
        <v>20</v>
      </c>
      <c r="G51" s="151" t="s">
        <v>92</v>
      </c>
      <c r="H51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8</v>
      </c>
      <c r="I51" s="196"/>
      <c r="J51" s="142"/>
      <c r="K51" s="147"/>
      <c r="L51" s="147"/>
      <c r="M51" s="174"/>
      <c r="N51" s="169"/>
      <c r="O51" s="175"/>
      <c r="P51" s="145"/>
      <c r="Q51" s="144">
        <f>+Sklop20[[#This Row],[cena/enota brez DDV v EUR]]*Sklop20[[#This Row],[Stopnja DDV (%)]]</f>
        <v>0</v>
      </c>
      <c r="R51" s="144">
        <f>+Sklop20[[#This Row],[cena/enota brez DDV v EUR]]+Sklop20[[#This Row],[Davek (EUR)]]</f>
        <v>0</v>
      </c>
      <c r="S51" s="144">
        <f>+Sklop20[[#This Row],[cena/enota brez DDV v EUR]]*Sklop20[[#This Row],[Okvirna količina za 1 leto]]</f>
        <v>0</v>
      </c>
      <c r="T51" s="144">
        <f>+Sklop20[[#This Row],[Končna cena/enoto mere (EUR) z DDV]]*Sklop20[[#This Row],[Okvirna količina za 1 leto]]</f>
        <v>0</v>
      </c>
      <c r="U51" s="171"/>
    </row>
    <row r="52" spans="1:21" s="59" customFormat="1" ht="23.1">
      <c r="A52" s="78" t="s">
        <v>38</v>
      </c>
      <c r="B52" s="146" t="s">
        <v>395</v>
      </c>
      <c r="C52" s="140">
        <v>500</v>
      </c>
      <c r="D52" s="122" t="s">
        <v>146</v>
      </c>
      <c r="E52" s="105"/>
      <c r="F52" s="141">
        <v>40</v>
      </c>
      <c r="G52" s="151" t="s">
        <v>521</v>
      </c>
      <c r="H52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20</v>
      </c>
      <c r="I52" s="196"/>
      <c r="J52" s="142"/>
      <c r="K52" s="147"/>
      <c r="L52" s="147"/>
      <c r="M52" s="174"/>
      <c r="N52" s="169"/>
      <c r="O52" s="175"/>
      <c r="P52" s="145"/>
      <c r="Q52" s="144">
        <f>+Sklop20[[#This Row],[cena/enota brez DDV v EUR]]*Sklop20[[#This Row],[Stopnja DDV (%)]]</f>
        <v>0</v>
      </c>
      <c r="R52" s="144">
        <f>+Sklop20[[#This Row],[cena/enota brez DDV v EUR]]+Sklop20[[#This Row],[Davek (EUR)]]</f>
        <v>0</v>
      </c>
      <c r="S52" s="144">
        <f>+Sklop20[[#This Row],[cena/enota brez DDV v EUR]]*Sklop20[[#This Row],[Okvirna količina za 1 leto]]</f>
        <v>0</v>
      </c>
      <c r="T52" s="144">
        <f>+Sklop20[[#This Row],[Končna cena/enoto mere (EUR) z DDV]]*Sklop20[[#This Row],[Okvirna količina za 1 leto]]</f>
        <v>0</v>
      </c>
      <c r="U52" s="171"/>
    </row>
    <row r="53" spans="1:21" s="59" customFormat="1" ht="11.55">
      <c r="A53" s="78" t="s">
        <v>39</v>
      </c>
      <c r="B53" s="146" t="s">
        <v>407</v>
      </c>
      <c r="C53" s="140">
        <v>1</v>
      </c>
      <c r="D53" s="122" t="s">
        <v>93</v>
      </c>
      <c r="E53" s="105"/>
      <c r="F53" s="141">
        <v>6</v>
      </c>
      <c r="G53" s="151" t="s">
        <v>92</v>
      </c>
      <c r="H53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6</v>
      </c>
      <c r="I53" s="196"/>
      <c r="J53" s="142"/>
      <c r="K53" s="147"/>
      <c r="L53" s="147"/>
      <c r="M53" s="174"/>
      <c r="N53" s="169"/>
      <c r="O53" s="175"/>
      <c r="P53" s="145"/>
      <c r="Q53" s="144">
        <f>+Sklop20[[#This Row],[cena/enota brez DDV v EUR]]*Sklop20[[#This Row],[Stopnja DDV (%)]]</f>
        <v>0</v>
      </c>
      <c r="R53" s="144">
        <f>+Sklop20[[#This Row],[cena/enota brez DDV v EUR]]+Sklop20[[#This Row],[Davek (EUR)]]</f>
        <v>0</v>
      </c>
      <c r="S53" s="144">
        <f>+Sklop20[[#This Row],[cena/enota brez DDV v EUR]]*Sklop20[[#This Row],[Okvirna količina za 1 leto]]</f>
        <v>0</v>
      </c>
      <c r="T53" s="144">
        <f>+Sklop20[[#This Row],[Končna cena/enoto mere (EUR) z DDV]]*Sklop20[[#This Row],[Okvirna količina za 1 leto]]</f>
        <v>0</v>
      </c>
      <c r="U53" s="171"/>
    </row>
    <row r="54" spans="1:21" s="59" customFormat="1" ht="34.65">
      <c r="A54" s="201" t="s">
        <v>40</v>
      </c>
      <c r="B54" s="146" t="s">
        <v>408</v>
      </c>
      <c r="C54" s="140">
        <v>1</v>
      </c>
      <c r="D54" s="122" t="s">
        <v>93</v>
      </c>
      <c r="E54" s="105"/>
      <c r="F54" s="141">
        <v>10</v>
      </c>
      <c r="G54" s="151" t="s">
        <v>217</v>
      </c>
      <c r="H54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10</v>
      </c>
      <c r="I54" s="196"/>
      <c r="J54" s="142"/>
      <c r="K54" s="147"/>
      <c r="L54" s="147"/>
      <c r="M54" s="174"/>
      <c r="N54" s="169"/>
      <c r="O54" s="175"/>
      <c r="P54" s="145"/>
      <c r="Q54" s="144">
        <f>+Sklop20[[#This Row],[cena/enota brez DDV v EUR]]*Sklop20[[#This Row],[Stopnja DDV (%)]]</f>
        <v>0</v>
      </c>
      <c r="R54" s="144">
        <f>+Sklop20[[#This Row],[cena/enota brez DDV v EUR]]+Sklop20[[#This Row],[Davek (EUR)]]</f>
        <v>0</v>
      </c>
      <c r="S54" s="144">
        <f>+Sklop20[[#This Row],[cena/enota brez DDV v EUR]]*Sklop20[[#This Row],[Okvirna količina za 1 leto]]</f>
        <v>0</v>
      </c>
      <c r="T54" s="144">
        <f>+Sklop20[[#This Row],[Končna cena/enoto mere (EUR) z DDV]]*Sklop20[[#This Row],[Okvirna količina za 1 leto]]</f>
        <v>0</v>
      </c>
      <c r="U54" s="171"/>
    </row>
    <row r="55" spans="1:21" s="59" customFormat="1" ht="11.55">
      <c r="A55" s="78" t="s">
        <v>41</v>
      </c>
      <c r="B55" s="146" t="s">
        <v>688</v>
      </c>
      <c r="C55" s="140">
        <v>500</v>
      </c>
      <c r="D55" s="122" t="s">
        <v>146</v>
      </c>
      <c r="E55" s="105"/>
      <c r="F55" s="141">
        <v>20</v>
      </c>
      <c r="G55" s="151" t="s">
        <v>92</v>
      </c>
      <c r="H55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10</v>
      </c>
      <c r="I55" s="196"/>
      <c r="J55" s="142"/>
      <c r="K55" s="147"/>
      <c r="L55" s="147"/>
      <c r="M55" s="174"/>
      <c r="N55" s="169"/>
      <c r="O55" s="175"/>
      <c r="P55" s="145"/>
      <c r="Q55" s="144">
        <f>+Sklop20[[#This Row],[cena/enota brez DDV v EUR]]*Sklop20[[#This Row],[Stopnja DDV (%)]]</f>
        <v>0</v>
      </c>
      <c r="R55" s="144">
        <f>+Sklop20[[#This Row],[cena/enota brez DDV v EUR]]+Sklop20[[#This Row],[Davek (EUR)]]</f>
        <v>0</v>
      </c>
      <c r="S55" s="144">
        <f>+Sklop20[[#This Row],[cena/enota brez DDV v EUR]]*Sklop20[[#This Row],[Okvirna količina za 1 leto]]</f>
        <v>0</v>
      </c>
      <c r="T55" s="144">
        <f>+Sklop20[[#This Row],[Končna cena/enoto mere (EUR) z DDV]]*Sklop20[[#This Row],[Okvirna količina za 1 leto]]</f>
        <v>0</v>
      </c>
      <c r="U55" s="171"/>
    </row>
    <row r="56" spans="1:21" s="59" customFormat="1" ht="11.55">
      <c r="A56" s="78" t="s">
        <v>42</v>
      </c>
      <c r="B56" s="146" t="s">
        <v>396</v>
      </c>
      <c r="C56" s="140">
        <v>50</v>
      </c>
      <c r="D56" s="122" t="s">
        <v>146</v>
      </c>
      <c r="E56" s="105"/>
      <c r="F56" s="141">
        <v>10</v>
      </c>
      <c r="G56" s="151" t="s">
        <v>521</v>
      </c>
      <c r="H56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0.5</v>
      </c>
      <c r="I56" s="196"/>
      <c r="J56" s="142"/>
      <c r="K56" s="147"/>
      <c r="L56" s="147"/>
      <c r="M56" s="174"/>
      <c r="N56" s="169"/>
      <c r="O56" s="175"/>
      <c r="P56" s="145"/>
      <c r="Q56" s="144">
        <f>+Sklop20[[#This Row],[cena/enota brez DDV v EUR]]*Sklop20[[#This Row],[Stopnja DDV (%)]]</f>
        <v>0</v>
      </c>
      <c r="R56" s="144">
        <f>+Sklop20[[#This Row],[cena/enota brez DDV v EUR]]+Sklop20[[#This Row],[Davek (EUR)]]</f>
        <v>0</v>
      </c>
      <c r="S56" s="144">
        <f>+Sklop20[[#This Row],[cena/enota brez DDV v EUR]]*Sklop20[[#This Row],[Okvirna količina za 1 leto]]</f>
        <v>0</v>
      </c>
      <c r="T56" s="144">
        <f>+Sklop20[[#This Row],[Končna cena/enoto mere (EUR) z DDV]]*Sklop20[[#This Row],[Okvirna količina za 1 leto]]</f>
        <v>0</v>
      </c>
      <c r="U56" s="171"/>
    </row>
    <row r="57" spans="1:21" s="59" customFormat="1" ht="11.55">
      <c r="A57" s="201" t="s">
        <v>43</v>
      </c>
      <c r="B57" s="146" t="s">
        <v>689</v>
      </c>
      <c r="C57" s="140">
        <v>1000</v>
      </c>
      <c r="D57" s="122" t="s">
        <v>146</v>
      </c>
      <c r="E57" s="105"/>
      <c r="F57" s="141">
        <v>10</v>
      </c>
      <c r="G57" s="151" t="s">
        <v>0</v>
      </c>
      <c r="H57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10</v>
      </c>
      <c r="I57" s="196"/>
      <c r="J57" s="142"/>
      <c r="K57" s="147"/>
      <c r="L57" s="147"/>
      <c r="M57" s="174"/>
      <c r="N57" s="169"/>
      <c r="O57" s="175"/>
      <c r="P57" s="145"/>
      <c r="Q57" s="144">
        <f>+Sklop20[[#This Row],[cena/enota brez DDV v EUR]]*Sklop20[[#This Row],[Stopnja DDV (%)]]</f>
        <v>0</v>
      </c>
      <c r="R57" s="144">
        <f>+Sklop20[[#This Row],[cena/enota brez DDV v EUR]]+Sklop20[[#This Row],[Davek (EUR)]]</f>
        <v>0</v>
      </c>
      <c r="S57" s="144">
        <f>+Sklop20[[#This Row],[cena/enota brez DDV v EUR]]*Sklop20[[#This Row],[Okvirna količina za 1 leto]]</f>
        <v>0</v>
      </c>
      <c r="T57" s="144">
        <f>+Sklop20[[#This Row],[Končna cena/enoto mere (EUR) z DDV]]*Sklop20[[#This Row],[Okvirna količina za 1 leto]]</f>
        <v>0</v>
      </c>
      <c r="U57" s="171"/>
    </row>
    <row r="58" spans="1:21" s="59" customFormat="1" ht="11.55">
      <c r="A58" s="78" t="s">
        <v>48</v>
      </c>
      <c r="B58" s="146" t="s">
        <v>397</v>
      </c>
      <c r="C58" s="140">
        <v>42</v>
      </c>
      <c r="D58" s="122" t="s">
        <v>146</v>
      </c>
      <c r="E58" s="105"/>
      <c r="F58" s="141">
        <v>20</v>
      </c>
      <c r="G58" s="151" t="s">
        <v>521</v>
      </c>
      <c r="H58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0.84000000000000008</v>
      </c>
      <c r="I58" s="196"/>
      <c r="J58" s="142"/>
      <c r="K58" s="147"/>
      <c r="L58" s="147"/>
      <c r="M58" s="174"/>
      <c r="N58" s="169"/>
      <c r="O58" s="175"/>
      <c r="P58" s="145"/>
      <c r="Q58" s="144">
        <f>+Sklop20[[#This Row],[cena/enota brez DDV v EUR]]*Sklop20[[#This Row],[Stopnja DDV (%)]]</f>
        <v>0</v>
      </c>
      <c r="R58" s="144">
        <f>+Sklop20[[#This Row],[cena/enota brez DDV v EUR]]+Sklop20[[#This Row],[Davek (EUR)]]</f>
        <v>0</v>
      </c>
      <c r="S58" s="144">
        <f>+Sklop20[[#This Row],[cena/enota brez DDV v EUR]]*Sklop20[[#This Row],[Okvirna količina za 1 leto]]</f>
        <v>0</v>
      </c>
      <c r="T58" s="144">
        <f>+Sklop20[[#This Row],[Končna cena/enoto mere (EUR) z DDV]]*Sklop20[[#This Row],[Okvirna količina za 1 leto]]</f>
        <v>0</v>
      </c>
      <c r="U58" s="171"/>
    </row>
    <row r="59" spans="1:21" s="59" customFormat="1" ht="11.55">
      <c r="A59" s="78" t="s">
        <v>44</v>
      </c>
      <c r="B59" s="146" t="s">
        <v>690</v>
      </c>
      <c r="C59" s="140">
        <v>100</v>
      </c>
      <c r="D59" s="122" t="s">
        <v>146</v>
      </c>
      <c r="E59" s="105"/>
      <c r="F59" s="141">
        <v>10</v>
      </c>
      <c r="G59" s="151" t="s">
        <v>521</v>
      </c>
      <c r="H59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</v>
      </c>
      <c r="I59" s="196"/>
      <c r="J59" s="142"/>
      <c r="K59" s="147"/>
      <c r="L59" s="147"/>
      <c r="M59" s="174"/>
      <c r="N59" s="169"/>
      <c r="O59" s="175"/>
      <c r="P59" s="145"/>
      <c r="Q59" s="144">
        <f>+Sklop20[[#This Row],[cena/enota brez DDV v EUR]]*Sklop20[[#This Row],[Stopnja DDV (%)]]</f>
        <v>0</v>
      </c>
      <c r="R59" s="144">
        <f>+Sklop20[[#This Row],[cena/enota brez DDV v EUR]]+Sklop20[[#This Row],[Davek (EUR)]]</f>
        <v>0</v>
      </c>
      <c r="S59" s="144">
        <f>+Sklop20[[#This Row],[cena/enota brez DDV v EUR]]*Sklop20[[#This Row],[Okvirna količina za 1 leto]]</f>
        <v>0</v>
      </c>
      <c r="T59" s="144">
        <f>+Sklop20[[#This Row],[Končna cena/enoto mere (EUR) z DDV]]*Sklop20[[#This Row],[Okvirna količina za 1 leto]]</f>
        <v>0</v>
      </c>
      <c r="U59" s="171"/>
    </row>
    <row r="60" spans="1:21" s="59" customFormat="1" ht="11.55">
      <c r="A60" s="201" t="s">
        <v>45</v>
      </c>
      <c r="B60" s="146" t="s">
        <v>691</v>
      </c>
      <c r="C60" s="140">
        <v>750</v>
      </c>
      <c r="D60" s="122" t="s">
        <v>146</v>
      </c>
      <c r="E60" s="105"/>
      <c r="F60" s="141">
        <v>30</v>
      </c>
      <c r="G60" s="151" t="s">
        <v>521</v>
      </c>
      <c r="H60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22.5</v>
      </c>
      <c r="I60" s="196"/>
      <c r="J60" s="142"/>
      <c r="K60" s="147"/>
      <c r="L60" s="147"/>
      <c r="M60" s="174"/>
      <c r="N60" s="169"/>
      <c r="O60" s="175"/>
      <c r="P60" s="145"/>
      <c r="Q60" s="144">
        <f>+Sklop20[[#This Row],[cena/enota brez DDV v EUR]]*Sklop20[[#This Row],[Stopnja DDV (%)]]</f>
        <v>0</v>
      </c>
      <c r="R60" s="144">
        <f>+Sklop20[[#This Row],[cena/enota brez DDV v EUR]]+Sklop20[[#This Row],[Davek (EUR)]]</f>
        <v>0</v>
      </c>
      <c r="S60" s="144">
        <f>+Sklop20[[#This Row],[cena/enota brez DDV v EUR]]*Sklop20[[#This Row],[Okvirna količina za 1 leto]]</f>
        <v>0</v>
      </c>
      <c r="T60" s="144">
        <f>+Sklop20[[#This Row],[Končna cena/enoto mere (EUR) z DDV]]*Sklop20[[#This Row],[Okvirna količina za 1 leto]]</f>
        <v>0</v>
      </c>
      <c r="U60" s="171"/>
    </row>
    <row r="61" spans="1:21" s="59" customFormat="1" ht="11.55">
      <c r="A61" s="78" t="s">
        <v>49</v>
      </c>
      <c r="B61" s="146" t="s">
        <v>692</v>
      </c>
      <c r="C61" s="140">
        <v>100</v>
      </c>
      <c r="D61" s="122" t="s">
        <v>146</v>
      </c>
      <c r="E61" s="105"/>
      <c r="F61" s="141">
        <v>5</v>
      </c>
      <c r="G61" s="151" t="s">
        <v>521</v>
      </c>
      <c r="H61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0.5</v>
      </c>
      <c r="I61" s="196"/>
      <c r="J61" s="142"/>
      <c r="K61" s="147"/>
      <c r="L61" s="147"/>
      <c r="M61" s="174"/>
      <c r="N61" s="169"/>
      <c r="O61" s="175"/>
      <c r="P61" s="145"/>
      <c r="Q61" s="144">
        <f>+Sklop20[[#This Row],[cena/enota brez DDV v EUR]]*Sklop20[[#This Row],[Stopnja DDV (%)]]</f>
        <v>0</v>
      </c>
      <c r="R61" s="144">
        <f>+Sklop20[[#This Row],[cena/enota brez DDV v EUR]]+Sklop20[[#This Row],[Davek (EUR)]]</f>
        <v>0</v>
      </c>
      <c r="S61" s="144">
        <f>+Sklop20[[#This Row],[cena/enota brez DDV v EUR]]*Sklop20[[#This Row],[Okvirna količina za 1 leto]]</f>
        <v>0</v>
      </c>
      <c r="T61" s="144">
        <f>+Sklop20[[#This Row],[Končna cena/enoto mere (EUR) z DDV]]*Sklop20[[#This Row],[Okvirna količina za 1 leto]]</f>
        <v>0</v>
      </c>
      <c r="U61" s="171"/>
    </row>
    <row r="62" spans="1:21" s="59" customFormat="1" ht="11.55">
      <c r="A62" s="78" t="s">
        <v>50</v>
      </c>
      <c r="B62" s="146" t="s">
        <v>693</v>
      </c>
      <c r="C62" s="140">
        <v>100</v>
      </c>
      <c r="D62" s="122" t="s">
        <v>146</v>
      </c>
      <c r="E62" s="105"/>
      <c r="F62" s="141">
        <v>1</v>
      </c>
      <c r="G62" s="151" t="s">
        <v>521</v>
      </c>
      <c r="H62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0.1</v>
      </c>
      <c r="I62" s="196"/>
      <c r="J62" s="142"/>
      <c r="K62" s="147"/>
      <c r="L62" s="147"/>
      <c r="M62" s="174"/>
      <c r="N62" s="169"/>
      <c r="O62" s="175"/>
      <c r="P62" s="145"/>
      <c r="Q62" s="144">
        <f>+Sklop20[[#This Row],[cena/enota brez DDV v EUR]]*Sklop20[[#This Row],[Stopnja DDV (%)]]</f>
        <v>0</v>
      </c>
      <c r="R62" s="144">
        <f>+Sklop20[[#This Row],[cena/enota brez DDV v EUR]]+Sklop20[[#This Row],[Davek (EUR)]]</f>
        <v>0</v>
      </c>
      <c r="S62" s="144">
        <f>+Sklop20[[#This Row],[cena/enota brez DDV v EUR]]*Sklop20[[#This Row],[Okvirna količina za 1 leto]]</f>
        <v>0</v>
      </c>
      <c r="T62" s="144">
        <f>+Sklop20[[#This Row],[Končna cena/enoto mere (EUR) z DDV]]*Sklop20[[#This Row],[Okvirna količina za 1 leto]]</f>
        <v>0</v>
      </c>
      <c r="U62" s="171"/>
    </row>
    <row r="63" spans="1:21" s="59" customFormat="1" ht="11.55">
      <c r="A63" s="201" t="s">
        <v>46</v>
      </c>
      <c r="B63" s="146" t="s">
        <v>533</v>
      </c>
      <c r="C63" s="140">
        <v>1000</v>
      </c>
      <c r="D63" s="122" t="s">
        <v>146</v>
      </c>
      <c r="E63" s="105"/>
      <c r="F63" s="141">
        <v>12</v>
      </c>
      <c r="G63" s="151" t="s">
        <v>0</v>
      </c>
      <c r="H63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12</v>
      </c>
      <c r="I63" s="196"/>
      <c r="J63" s="142"/>
      <c r="K63" s="147"/>
      <c r="L63" s="147"/>
      <c r="M63" s="174"/>
      <c r="N63" s="169"/>
      <c r="O63" s="175"/>
      <c r="P63" s="145"/>
      <c r="Q63" s="144">
        <f>+Sklop20[[#This Row],[cena/enota brez DDV v EUR]]*Sklop20[[#This Row],[Stopnja DDV (%)]]</f>
        <v>0</v>
      </c>
      <c r="R63" s="144">
        <f>+Sklop20[[#This Row],[cena/enota brez DDV v EUR]]+Sklop20[[#This Row],[Davek (EUR)]]</f>
        <v>0</v>
      </c>
      <c r="S63" s="144">
        <f>+Sklop20[[#This Row],[cena/enota brez DDV v EUR]]*Sklop20[[#This Row],[Okvirna količina za 1 leto]]</f>
        <v>0</v>
      </c>
      <c r="T63" s="144">
        <f>+Sklop20[[#This Row],[Končna cena/enoto mere (EUR) z DDV]]*Sklop20[[#This Row],[Okvirna količina za 1 leto]]</f>
        <v>0</v>
      </c>
      <c r="U63" s="171"/>
    </row>
    <row r="64" spans="1:21" s="59" customFormat="1" ht="11.55">
      <c r="A64" s="78" t="s">
        <v>51</v>
      </c>
      <c r="B64" s="146" t="s">
        <v>535</v>
      </c>
      <c r="C64" s="203">
        <v>0.5</v>
      </c>
      <c r="D64" s="204" t="s">
        <v>93</v>
      </c>
      <c r="E64" s="205"/>
      <c r="F64" s="217">
        <v>100</v>
      </c>
      <c r="G64" s="208" t="s">
        <v>521</v>
      </c>
      <c r="H64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50</v>
      </c>
      <c r="I64" s="208"/>
      <c r="J64" s="209"/>
      <c r="K64" s="210"/>
      <c r="L64" s="210"/>
      <c r="M64" s="234"/>
      <c r="N64" s="228"/>
      <c r="O64" s="235"/>
      <c r="P64" s="213"/>
      <c r="Q64" s="212">
        <f>+Sklop20[[#This Row],[cena/enota brez DDV v EUR]]*Sklop20[[#This Row],[Stopnja DDV (%)]]</f>
        <v>0</v>
      </c>
      <c r="R64" s="212">
        <f>+Sklop20[[#This Row],[cena/enota brez DDV v EUR]]+Sklop20[[#This Row],[Davek (EUR)]]</f>
        <v>0</v>
      </c>
      <c r="S64" s="212">
        <f>+Sklop20[[#This Row],[cena/enota brez DDV v EUR]]*Sklop20[[#This Row],[Okvirna količina za 1 leto]]</f>
        <v>0</v>
      </c>
      <c r="T64" s="212">
        <f>+Sklop20[[#This Row],[Končna cena/enoto mere (EUR) z DDV]]*Sklop20[[#This Row],[Okvirna količina za 1 leto]]</f>
        <v>0</v>
      </c>
      <c r="U64" s="230"/>
    </row>
    <row r="65" spans="1:21" s="59" customFormat="1" ht="11.55">
      <c r="A65" s="78" t="s">
        <v>47</v>
      </c>
      <c r="B65" s="146" t="s">
        <v>534</v>
      </c>
      <c r="C65" s="140">
        <v>1.5</v>
      </c>
      <c r="D65" s="122" t="s">
        <v>93</v>
      </c>
      <c r="E65" s="105"/>
      <c r="F65" s="141">
        <v>280</v>
      </c>
      <c r="G65" s="151" t="s">
        <v>521</v>
      </c>
      <c r="H65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420</v>
      </c>
      <c r="I65" s="196"/>
      <c r="J65" s="142"/>
      <c r="K65" s="147"/>
      <c r="L65" s="147"/>
      <c r="M65" s="174"/>
      <c r="N65" s="169"/>
      <c r="O65" s="175"/>
      <c r="P65" s="145"/>
      <c r="Q65" s="144">
        <f>+Sklop20[[#This Row],[cena/enota brez DDV v EUR]]*Sklop20[[#This Row],[Stopnja DDV (%)]]</f>
        <v>0</v>
      </c>
      <c r="R65" s="144">
        <f>+Sklop20[[#This Row],[cena/enota brez DDV v EUR]]+Sklop20[[#This Row],[Davek (EUR)]]</f>
        <v>0</v>
      </c>
      <c r="S65" s="144">
        <f>+Sklop20[[#This Row],[cena/enota brez DDV v EUR]]*Sklop20[[#This Row],[Okvirna količina za 1 leto]]</f>
        <v>0</v>
      </c>
      <c r="T65" s="144">
        <f>+Sklop20[[#This Row],[Končna cena/enoto mere (EUR) z DDV]]*Sklop20[[#This Row],[Okvirna količina za 1 leto]]</f>
        <v>0</v>
      </c>
      <c r="U65" s="171"/>
    </row>
    <row r="66" spans="1:21" s="59" customFormat="1" ht="11.55">
      <c r="A66" s="201" t="s">
        <v>52</v>
      </c>
      <c r="B66" s="202" t="s">
        <v>561</v>
      </c>
      <c r="C66" s="203">
        <v>4</v>
      </c>
      <c r="D66" s="204" t="s">
        <v>93</v>
      </c>
      <c r="E66" s="205"/>
      <c r="F66" s="217">
        <v>20</v>
      </c>
      <c r="G66" s="208" t="s">
        <v>521</v>
      </c>
      <c r="H66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80</v>
      </c>
      <c r="I66" s="208"/>
      <c r="J66" s="209"/>
      <c r="K66" s="210"/>
      <c r="L66" s="210"/>
      <c r="M66" s="234"/>
      <c r="N66" s="228"/>
      <c r="O66" s="235"/>
      <c r="P66" s="213"/>
      <c r="Q66" s="212">
        <f>+Sklop20[[#This Row],[cena/enota brez DDV v EUR]]*Sklop20[[#This Row],[Stopnja DDV (%)]]</f>
        <v>0</v>
      </c>
      <c r="R66" s="212">
        <f>+Sklop20[[#This Row],[cena/enota brez DDV v EUR]]+Sklop20[[#This Row],[Davek (EUR)]]</f>
        <v>0</v>
      </c>
      <c r="S66" s="212">
        <f>+Sklop20[[#This Row],[cena/enota brez DDV v EUR]]*Sklop20[[#This Row],[Okvirna količina za 1 leto]]</f>
        <v>0</v>
      </c>
      <c r="T66" s="212">
        <f>+Sklop20[[#This Row],[Končna cena/enoto mere (EUR) z DDV]]*Sklop20[[#This Row],[Okvirna količina za 1 leto]]</f>
        <v>0</v>
      </c>
      <c r="U66" s="230"/>
    </row>
    <row r="67" spans="1:21" s="59" customFormat="1" ht="23.1">
      <c r="A67" s="78" t="s">
        <v>53</v>
      </c>
      <c r="B67" s="202" t="s">
        <v>555</v>
      </c>
      <c r="C67" s="203">
        <v>10</v>
      </c>
      <c r="D67" s="204" t="s">
        <v>93</v>
      </c>
      <c r="E67" s="205"/>
      <c r="F67" s="217">
        <v>40</v>
      </c>
      <c r="G67" s="208" t="s">
        <v>521</v>
      </c>
      <c r="H67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400</v>
      </c>
      <c r="I67" s="208"/>
      <c r="J67" s="209"/>
      <c r="K67" s="210"/>
      <c r="L67" s="210"/>
      <c r="M67" s="234"/>
      <c r="N67" s="228"/>
      <c r="O67" s="235"/>
      <c r="P67" s="213"/>
      <c r="Q67" s="212">
        <f>+Sklop20[[#This Row],[cena/enota brez DDV v EUR]]*Sklop20[[#This Row],[Stopnja DDV (%)]]</f>
        <v>0</v>
      </c>
      <c r="R67" s="212">
        <f>+Sklop20[[#This Row],[cena/enota brez DDV v EUR]]+Sklop20[[#This Row],[Davek (EUR)]]</f>
        <v>0</v>
      </c>
      <c r="S67" s="212">
        <f>+Sklop20[[#This Row],[cena/enota brez DDV v EUR]]*Sklop20[[#This Row],[Okvirna količina za 1 leto]]</f>
        <v>0</v>
      </c>
      <c r="T67" s="212">
        <f>+Sklop20[[#This Row],[Končna cena/enoto mere (EUR) z DDV]]*Sklop20[[#This Row],[Okvirna količina za 1 leto]]</f>
        <v>0</v>
      </c>
      <c r="U67" s="230"/>
    </row>
    <row r="68" spans="1:21" s="59" customFormat="1" ht="11.55">
      <c r="A68" s="78" t="s">
        <v>54</v>
      </c>
      <c r="B68" s="146" t="s">
        <v>398</v>
      </c>
      <c r="C68" s="140">
        <v>1</v>
      </c>
      <c r="D68" s="122" t="s">
        <v>93</v>
      </c>
      <c r="E68" s="105"/>
      <c r="F68" s="141">
        <v>30</v>
      </c>
      <c r="G68" s="151" t="s">
        <v>92</v>
      </c>
      <c r="H68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30</v>
      </c>
      <c r="I68" s="196"/>
      <c r="J68" s="142"/>
      <c r="K68" s="147"/>
      <c r="L68" s="147"/>
      <c r="M68" s="174"/>
      <c r="N68" s="169"/>
      <c r="O68" s="175"/>
      <c r="P68" s="145"/>
      <c r="Q68" s="144">
        <f>+Sklop20[[#This Row],[cena/enota brez DDV v EUR]]*Sklop20[[#This Row],[Stopnja DDV (%)]]</f>
        <v>0</v>
      </c>
      <c r="R68" s="144">
        <f>+Sklop20[[#This Row],[cena/enota brez DDV v EUR]]+Sklop20[[#This Row],[Davek (EUR)]]</f>
        <v>0</v>
      </c>
      <c r="S68" s="144">
        <f>+Sklop20[[#This Row],[cena/enota brez DDV v EUR]]*Sklop20[[#This Row],[Okvirna količina za 1 leto]]</f>
        <v>0</v>
      </c>
      <c r="T68" s="144">
        <f>+Sklop20[[#This Row],[Končna cena/enoto mere (EUR) z DDV]]*Sklop20[[#This Row],[Okvirna količina za 1 leto]]</f>
        <v>0</v>
      </c>
      <c r="U68" s="171"/>
    </row>
    <row r="69" spans="1:21" s="59" customFormat="1" ht="11.55">
      <c r="A69" s="201" t="s">
        <v>55</v>
      </c>
      <c r="B69" s="146" t="s">
        <v>536</v>
      </c>
      <c r="C69" s="140">
        <v>1</v>
      </c>
      <c r="D69" s="122" t="s">
        <v>93</v>
      </c>
      <c r="E69" s="105"/>
      <c r="F69" s="141">
        <v>470</v>
      </c>
      <c r="G69" s="151" t="s">
        <v>217</v>
      </c>
      <c r="H69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470</v>
      </c>
      <c r="I69" s="196"/>
      <c r="J69" s="142"/>
      <c r="K69" s="147"/>
      <c r="L69" s="147"/>
      <c r="M69" s="174"/>
      <c r="N69" s="169"/>
      <c r="O69" s="175"/>
      <c r="P69" s="145"/>
      <c r="Q69" s="144">
        <f>+Sklop20[[#This Row],[cena/enota brez DDV v EUR]]*Sklop20[[#This Row],[Stopnja DDV (%)]]</f>
        <v>0</v>
      </c>
      <c r="R69" s="144">
        <f>+Sklop20[[#This Row],[cena/enota brez DDV v EUR]]+Sklop20[[#This Row],[Davek (EUR)]]</f>
        <v>0</v>
      </c>
      <c r="S69" s="144">
        <f>+Sklop20[[#This Row],[cena/enota brez DDV v EUR]]*Sklop20[[#This Row],[Okvirna količina za 1 leto]]</f>
        <v>0</v>
      </c>
      <c r="T69" s="144">
        <f>+Sklop20[[#This Row],[Končna cena/enoto mere (EUR) z DDV]]*Sklop20[[#This Row],[Okvirna količina za 1 leto]]</f>
        <v>0</v>
      </c>
      <c r="U69" s="171"/>
    </row>
    <row r="70" spans="1:21" s="59" customFormat="1" ht="11.55">
      <c r="A70" s="78" t="s">
        <v>56</v>
      </c>
      <c r="B70" s="202" t="s">
        <v>694</v>
      </c>
      <c r="C70" s="203">
        <v>1</v>
      </c>
      <c r="D70" s="204" t="s">
        <v>93</v>
      </c>
      <c r="E70" s="205"/>
      <c r="F70" s="217">
        <v>470</v>
      </c>
      <c r="G70" s="208" t="s">
        <v>217</v>
      </c>
      <c r="H70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470</v>
      </c>
      <c r="I70" s="208"/>
      <c r="J70" s="209"/>
      <c r="K70" s="210"/>
      <c r="L70" s="210"/>
      <c r="M70" s="234"/>
      <c r="N70" s="228"/>
      <c r="O70" s="235"/>
      <c r="P70" s="213"/>
      <c r="Q70" s="212">
        <f>+Sklop20[[#This Row],[cena/enota brez DDV v EUR]]*Sklop20[[#This Row],[Stopnja DDV (%)]]</f>
        <v>0</v>
      </c>
      <c r="R70" s="212">
        <f>+Sklop20[[#This Row],[cena/enota brez DDV v EUR]]+Sklop20[[#This Row],[Davek (EUR)]]</f>
        <v>0</v>
      </c>
      <c r="S70" s="212">
        <f>+Sklop20[[#This Row],[cena/enota brez DDV v EUR]]*Sklop20[[#This Row],[Okvirna količina za 1 leto]]</f>
        <v>0</v>
      </c>
      <c r="T70" s="212">
        <f>+Sklop20[[#This Row],[Končna cena/enoto mere (EUR) z DDV]]*Sklop20[[#This Row],[Okvirna količina za 1 leto]]</f>
        <v>0</v>
      </c>
      <c r="U70" s="230"/>
    </row>
    <row r="71" spans="1:21" s="59" customFormat="1" ht="11.55">
      <c r="A71" s="78" t="s">
        <v>57</v>
      </c>
      <c r="B71" s="146" t="s">
        <v>537</v>
      </c>
      <c r="C71" s="140">
        <v>400</v>
      </c>
      <c r="D71" s="122" t="s">
        <v>146</v>
      </c>
      <c r="E71" s="105"/>
      <c r="F71" s="141">
        <v>75</v>
      </c>
      <c r="G71" s="151" t="s">
        <v>521</v>
      </c>
      <c r="H71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30</v>
      </c>
      <c r="I71" s="196"/>
      <c r="J71" s="142"/>
      <c r="K71" s="147"/>
      <c r="L71" s="147"/>
      <c r="M71" s="174"/>
      <c r="N71" s="169"/>
      <c r="O71" s="175"/>
      <c r="P71" s="145"/>
      <c r="Q71" s="144">
        <f>+Sklop20[[#This Row],[cena/enota brez DDV v EUR]]*Sklop20[[#This Row],[Stopnja DDV (%)]]</f>
        <v>0</v>
      </c>
      <c r="R71" s="144">
        <f>+Sklop20[[#This Row],[cena/enota brez DDV v EUR]]+Sklop20[[#This Row],[Davek (EUR)]]</f>
        <v>0</v>
      </c>
      <c r="S71" s="144">
        <f>+Sklop20[[#This Row],[cena/enota brez DDV v EUR]]*Sklop20[[#This Row],[Okvirna količina za 1 leto]]</f>
        <v>0</v>
      </c>
      <c r="T71" s="144">
        <f>+Sklop20[[#This Row],[Končna cena/enoto mere (EUR) z DDV]]*Sklop20[[#This Row],[Okvirna količina za 1 leto]]</f>
        <v>0</v>
      </c>
      <c r="U71" s="171"/>
    </row>
    <row r="72" spans="1:21" s="59" customFormat="1" ht="57.75">
      <c r="A72" s="201" t="s">
        <v>58</v>
      </c>
      <c r="B72" s="146" t="s">
        <v>539</v>
      </c>
      <c r="C72" s="140">
        <v>30</v>
      </c>
      <c r="D72" s="122" t="s">
        <v>146</v>
      </c>
      <c r="E72" s="105"/>
      <c r="F72" s="141">
        <v>2500</v>
      </c>
      <c r="G72" s="151" t="s">
        <v>521</v>
      </c>
      <c r="H72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75</v>
      </c>
      <c r="I72" s="196"/>
      <c r="J72" s="142"/>
      <c r="K72" s="147"/>
      <c r="L72" s="147"/>
      <c r="M72" s="174"/>
      <c r="N72" s="169"/>
      <c r="O72" s="175"/>
      <c r="P72" s="145"/>
      <c r="Q72" s="144">
        <f>+Sklop20[[#This Row],[cena/enota brez DDV v EUR]]*Sklop20[[#This Row],[Stopnja DDV (%)]]</f>
        <v>0</v>
      </c>
      <c r="R72" s="144">
        <f>+Sklop20[[#This Row],[cena/enota brez DDV v EUR]]+Sklop20[[#This Row],[Davek (EUR)]]</f>
        <v>0</v>
      </c>
      <c r="S72" s="144">
        <f>+Sklop20[[#This Row],[cena/enota brez DDV v EUR]]*Sklop20[[#This Row],[Okvirna količina za 1 leto]]</f>
        <v>0</v>
      </c>
      <c r="T72" s="144">
        <f>+Sklop20[[#This Row],[Končna cena/enoto mere (EUR) z DDV]]*Sklop20[[#This Row],[Okvirna količina za 1 leto]]</f>
        <v>0</v>
      </c>
      <c r="U72" s="171"/>
    </row>
    <row r="73" spans="1:21" s="59" customFormat="1" ht="23.1">
      <c r="A73" s="78" t="s">
        <v>59</v>
      </c>
      <c r="B73" s="146" t="s">
        <v>540</v>
      </c>
      <c r="C73" s="140">
        <v>30</v>
      </c>
      <c r="D73" s="122" t="s">
        <v>146</v>
      </c>
      <c r="E73" s="105"/>
      <c r="F73" s="141">
        <v>1500</v>
      </c>
      <c r="G73" s="151" t="s">
        <v>521</v>
      </c>
      <c r="H73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45</v>
      </c>
      <c r="I73" s="196"/>
      <c r="J73" s="142"/>
      <c r="K73" s="147"/>
      <c r="L73" s="147"/>
      <c r="M73" s="174"/>
      <c r="N73" s="169"/>
      <c r="O73" s="175"/>
      <c r="P73" s="145"/>
      <c r="Q73" s="144">
        <f>+Sklop20[[#This Row],[cena/enota brez DDV v EUR]]*Sklop20[[#This Row],[Stopnja DDV (%)]]</f>
        <v>0</v>
      </c>
      <c r="R73" s="144">
        <f>+Sklop20[[#This Row],[cena/enota brez DDV v EUR]]+Sklop20[[#This Row],[Davek (EUR)]]</f>
        <v>0</v>
      </c>
      <c r="S73" s="144">
        <f>+Sklop20[[#This Row],[cena/enota brez DDV v EUR]]*Sklop20[[#This Row],[Okvirna količina za 1 leto]]</f>
        <v>0</v>
      </c>
      <c r="T73" s="144">
        <f>+Sklop20[[#This Row],[Končna cena/enoto mere (EUR) z DDV]]*Sklop20[[#This Row],[Okvirna količina za 1 leto]]</f>
        <v>0</v>
      </c>
      <c r="U73" s="171"/>
    </row>
    <row r="74" spans="1:21" s="59" customFormat="1" ht="11.55">
      <c r="A74" s="78" t="s">
        <v>60</v>
      </c>
      <c r="B74" s="146" t="s">
        <v>541</v>
      </c>
      <c r="C74" s="140">
        <v>200</v>
      </c>
      <c r="D74" s="122" t="s">
        <v>146</v>
      </c>
      <c r="E74" s="105"/>
      <c r="F74" s="141">
        <v>8</v>
      </c>
      <c r="G74" s="151" t="s">
        <v>521</v>
      </c>
      <c r="H74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1.6</v>
      </c>
      <c r="I74" s="196"/>
      <c r="J74" s="142"/>
      <c r="K74" s="147"/>
      <c r="L74" s="147"/>
      <c r="M74" s="174"/>
      <c r="N74" s="169"/>
      <c r="O74" s="175"/>
      <c r="P74" s="145"/>
      <c r="Q74" s="144">
        <f>+Sklop20[[#This Row],[cena/enota brez DDV v EUR]]*Sklop20[[#This Row],[Stopnja DDV (%)]]</f>
        <v>0</v>
      </c>
      <c r="R74" s="144">
        <f>+Sklop20[[#This Row],[cena/enota brez DDV v EUR]]+Sklop20[[#This Row],[Davek (EUR)]]</f>
        <v>0</v>
      </c>
      <c r="S74" s="144">
        <f>+Sklop20[[#This Row],[cena/enota brez DDV v EUR]]*Sklop20[[#This Row],[Okvirna količina za 1 leto]]</f>
        <v>0</v>
      </c>
      <c r="T74" s="144">
        <f>+Sklop20[[#This Row],[Končna cena/enoto mere (EUR) z DDV]]*Sklop20[[#This Row],[Okvirna količina za 1 leto]]</f>
        <v>0</v>
      </c>
      <c r="U74" s="171"/>
    </row>
    <row r="75" spans="1:21" s="59" customFormat="1" ht="11.55">
      <c r="A75" s="201" t="s">
        <v>61</v>
      </c>
      <c r="B75" s="146" t="s">
        <v>695</v>
      </c>
      <c r="C75" s="140">
        <v>1000</v>
      </c>
      <c r="D75" s="122" t="s">
        <v>146</v>
      </c>
      <c r="E75" s="105"/>
      <c r="F75" s="141">
        <v>3</v>
      </c>
      <c r="G75" s="151" t="s">
        <v>0</v>
      </c>
      <c r="H75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3</v>
      </c>
      <c r="I75" s="196"/>
      <c r="J75" s="142"/>
      <c r="K75" s="147"/>
      <c r="L75" s="147"/>
      <c r="M75" s="174"/>
      <c r="N75" s="169"/>
      <c r="O75" s="175"/>
      <c r="P75" s="145"/>
      <c r="Q75" s="144">
        <f>+Sklop20[[#This Row],[cena/enota brez DDV v EUR]]*Sklop20[[#This Row],[Stopnja DDV (%)]]</f>
        <v>0</v>
      </c>
      <c r="R75" s="144">
        <f>+Sklop20[[#This Row],[cena/enota brez DDV v EUR]]+Sklop20[[#This Row],[Davek (EUR)]]</f>
        <v>0</v>
      </c>
      <c r="S75" s="144">
        <f>+Sklop20[[#This Row],[cena/enota brez DDV v EUR]]*Sklop20[[#This Row],[Okvirna količina za 1 leto]]</f>
        <v>0</v>
      </c>
      <c r="T75" s="144">
        <f>+Sklop20[[#This Row],[Končna cena/enoto mere (EUR) z DDV]]*Sklop20[[#This Row],[Okvirna količina za 1 leto]]</f>
        <v>0</v>
      </c>
      <c r="U75" s="171"/>
    </row>
    <row r="76" spans="1:21" s="59" customFormat="1" ht="11.55">
      <c r="A76" s="78" t="s">
        <v>62</v>
      </c>
      <c r="B76" s="146" t="s">
        <v>399</v>
      </c>
      <c r="C76" s="140">
        <v>1000</v>
      </c>
      <c r="D76" s="122" t="s">
        <v>146</v>
      </c>
      <c r="E76" s="105"/>
      <c r="F76" s="141">
        <v>560</v>
      </c>
      <c r="G76" s="151" t="s">
        <v>0</v>
      </c>
      <c r="H76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560</v>
      </c>
      <c r="I76" s="196"/>
      <c r="J76" s="142"/>
      <c r="K76" s="147"/>
      <c r="L76" s="147"/>
      <c r="M76" s="174"/>
      <c r="N76" s="169"/>
      <c r="O76" s="175"/>
      <c r="P76" s="145"/>
      <c r="Q76" s="144">
        <f>+Sklop20[[#This Row],[cena/enota brez DDV v EUR]]*Sklop20[[#This Row],[Stopnja DDV (%)]]</f>
        <v>0</v>
      </c>
      <c r="R76" s="144">
        <f>+Sklop20[[#This Row],[cena/enota brez DDV v EUR]]+Sklop20[[#This Row],[Davek (EUR)]]</f>
        <v>0</v>
      </c>
      <c r="S76" s="144">
        <f>+Sklop20[[#This Row],[cena/enota brez DDV v EUR]]*Sklop20[[#This Row],[Okvirna količina za 1 leto]]</f>
        <v>0</v>
      </c>
      <c r="T76" s="144">
        <f>+Sklop20[[#This Row],[Končna cena/enoto mere (EUR) z DDV]]*Sklop20[[#This Row],[Okvirna količina za 1 leto]]</f>
        <v>0</v>
      </c>
      <c r="U76" s="171"/>
    </row>
    <row r="77" spans="1:21" s="59" customFormat="1" ht="11.55">
      <c r="A77" s="78" t="s">
        <v>68</v>
      </c>
      <c r="B77" s="146" t="s">
        <v>542</v>
      </c>
      <c r="C77" s="140">
        <v>700</v>
      </c>
      <c r="D77" s="122" t="s">
        <v>146</v>
      </c>
      <c r="E77" s="105"/>
      <c r="F77" s="141">
        <v>50</v>
      </c>
      <c r="G77" s="151" t="s">
        <v>521</v>
      </c>
      <c r="H77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35</v>
      </c>
      <c r="I77" s="196"/>
      <c r="J77" s="142"/>
      <c r="K77" s="147"/>
      <c r="L77" s="147"/>
      <c r="M77" s="174"/>
      <c r="N77" s="169"/>
      <c r="O77" s="175"/>
      <c r="P77" s="145"/>
      <c r="Q77" s="144">
        <f>+Sklop20[[#This Row],[cena/enota brez DDV v EUR]]*Sklop20[[#This Row],[Stopnja DDV (%)]]</f>
        <v>0</v>
      </c>
      <c r="R77" s="144">
        <f>+Sklop20[[#This Row],[cena/enota brez DDV v EUR]]+Sklop20[[#This Row],[Davek (EUR)]]</f>
        <v>0</v>
      </c>
      <c r="S77" s="144">
        <f>+Sklop20[[#This Row],[cena/enota brez DDV v EUR]]*Sklop20[[#This Row],[Okvirna količina za 1 leto]]</f>
        <v>0</v>
      </c>
      <c r="T77" s="144">
        <f>+Sklop20[[#This Row],[Končna cena/enoto mere (EUR) z DDV]]*Sklop20[[#This Row],[Okvirna količina za 1 leto]]</f>
        <v>0</v>
      </c>
      <c r="U77" s="171"/>
    </row>
    <row r="78" spans="1:21" s="59" customFormat="1" ht="23.1">
      <c r="A78" s="201" t="s">
        <v>69</v>
      </c>
      <c r="B78" s="146" t="s">
        <v>409</v>
      </c>
      <c r="C78" s="140">
        <v>1000</v>
      </c>
      <c r="D78" s="122" t="s">
        <v>146</v>
      </c>
      <c r="E78" s="105"/>
      <c r="F78" s="141">
        <v>500</v>
      </c>
      <c r="G78" s="151" t="s">
        <v>0</v>
      </c>
      <c r="H78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500</v>
      </c>
      <c r="I78" s="196"/>
      <c r="J78" s="142"/>
      <c r="K78" s="147"/>
      <c r="L78" s="147"/>
      <c r="M78" s="174"/>
      <c r="N78" s="169"/>
      <c r="O78" s="175"/>
      <c r="P78" s="145"/>
      <c r="Q78" s="144">
        <f>+Sklop20[[#This Row],[cena/enota brez DDV v EUR]]*Sklop20[[#This Row],[Stopnja DDV (%)]]</f>
        <v>0</v>
      </c>
      <c r="R78" s="144">
        <f>+Sklop20[[#This Row],[cena/enota brez DDV v EUR]]+Sklop20[[#This Row],[Davek (EUR)]]</f>
        <v>0</v>
      </c>
      <c r="S78" s="144">
        <f>+Sklop20[[#This Row],[cena/enota brez DDV v EUR]]*Sklop20[[#This Row],[Okvirna količina za 1 leto]]</f>
        <v>0</v>
      </c>
      <c r="T78" s="144">
        <f>+Sklop20[[#This Row],[Končna cena/enoto mere (EUR) z DDV]]*Sklop20[[#This Row],[Okvirna količina za 1 leto]]</f>
        <v>0</v>
      </c>
      <c r="U78" s="171"/>
    </row>
    <row r="79" spans="1:21" s="59" customFormat="1" ht="23.1">
      <c r="A79" s="78" t="s">
        <v>70</v>
      </c>
      <c r="B79" s="146" t="s">
        <v>696</v>
      </c>
      <c r="C79" s="203">
        <v>850</v>
      </c>
      <c r="D79" s="204" t="s">
        <v>146</v>
      </c>
      <c r="E79" s="205"/>
      <c r="F79" s="217">
        <v>80</v>
      </c>
      <c r="G79" s="208" t="s">
        <v>521</v>
      </c>
      <c r="H79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68</v>
      </c>
      <c r="I79" s="208"/>
      <c r="J79" s="209"/>
      <c r="K79" s="210"/>
      <c r="L79" s="210"/>
      <c r="M79" s="234"/>
      <c r="N79" s="228"/>
      <c r="O79" s="235"/>
      <c r="P79" s="213"/>
      <c r="Q79" s="212">
        <f>+Sklop20[[#This Row],[cena/enota brez DDV v EUR]]*Sklop20[[#This Row],[Stopnja DDV (%)]]</f>
        <v>0</v>
      </c>
      <c r="R79" s="212">
        <f>+Sklop20[[#This Row],[cena/enota brez DDV v EUR]]+Sklop20[[#This Row],[Davek (EUR)]]</f>
        <v>0</v>
      </c>
      <c r="S79" s="212">
        <f>+Sklop20[[#This Row],[cena/enota brez DDV v EUR]]*Sklop20[[#This Row],[Okvirna količina za 1 leto]]</f>
        <v>0</v>
      </c>
      <c r="T79" s="212">
        <f>+Sklop20[[#This Row],[Končna cena/enoto mere (EUR) z DDV]]*Sklop20[[#This Row],[Okvirna količina za 1 leto]]</f>
        <v>0</v>
      </c>
      <c r="U79" s="230"/>
    </row>
    <row r="80" spans="1:21" s="59" customFormat="1" ht="23.1">
      <c r="A80" s="78" t="s">
        <v>71</v>
      </c>
      <c r="B80" s="146" t="s">
        <v>697</v>
      </c>
      <c r="C80" s="140">
        <v>850</v>
      </c>
      <c r="D80" s="122" t="s">
        <v>146</v>
      </c>
      <c r="E80" s="105"/>
      <c r="F80" s="141">
        <v>30</v>
      </c>
      <c r="G80" s="151" t="s">
        <v>521</v>
      </c>
      <c r="H80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25.5</v>
      </c>
      <c r="I80" s="196"/>
      <c r="J80" s="142"/>
      <c r="K80" s="147"/>
      <c r="L80" s="147"/>
      <c r="M80" s="174"/>
      <c r="N80" s="169"/>
      <c r="O80" s="175"/>
      <c r="P80" s="145"/>
      <c r="Q80" s="144">
        <f>+Sklop20[[#This Row],[cena/enota brez DDV v EUR]]*Sklop20[[#This Row],[Stopnja DDV (%)]]</f>
        <v>0</v>
      </c>
      <c r="R80" s="144">
        <f>+Sklop20[[#This Row],[cena/enota brez DDV v EUR]]+Sklop20[[#This Row],[Davek (EUR)]]</f>
        <v>0</v>
      </c>
      <c r="S80" s="144">
        <f>+Sklop20[[#This Row],[cena/enota brez DDV v EUR]]*Sklop20[[#This Row],[Okvirna količina za 1 leto]]</f>
        <v>0</v>
      </c>
      <c r="T80" s="144">
        <f>+Sklop20[[#This Row],[Končna cena/enoto mere (EUR) z DDV]]*Sklop20[[#This Row],[Okvirna količina za 1 leto]]</f>
        <v>0</v>
      </c>
      <c r="U80" s="171"/>
    </row>
    <row r="81" spans="1:21" s="59" customFormat="1" ht="23.1">
      <c r="A81" s="201" t="s">
        <v>72</v>
      </c>
      <c r="B81" s="202" t="s">
        <v>698</v>
      </c>
      <c r="C81" s="203">
        <v>3000</v>
      </c>
      <c r="D81" s="204" t="s">
        <v>146</v>
      </c>
      <c r="E81" s="205"/>
      <c r="F81" s="217">
        <v>15</v>
      </c>
      <c r="G81" s="208" t="s">
        <v>521</v>
      </c>
      <c r="H81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45</v>
      </c>
      <c r="I81" s="208"/>
      <c r="J81" s="209"/>
      <c r="K81" s="210"/>
      <c r="L81" s="210"/>
      <c r="M81" s="234"/>
      <c r="N81" s="228"/>
      <c r="O81" s="235"/>
      <c r="P81" s="213"/>
      <c r="Q81" s="212">
        <f>+Sklop20[[#This Row],[cena/enota brez DDV v EUR]]*Sklop20[[#This Row],[Stopnja DDV (%)]]</f>
        <v>0</v>
      </c>
      <c r="R81" s="212">
        <f>+Sklop20[[#This Row],[cena/enota brez DDV v EUR]]+Sklop20[[#This Row],[Davek (EUR)]]</f>
        <v>0</v>
      </c>
      <c r="S81" s="212">
        <f>+Sklop20[[#This Row],[cena/enota brez DDV v EUR]]*Sklop20[[#This Row],[Okvirna količina za 1 leto]]</f>
        <v>0</v>
      </c>
      <c r="T81" s="212">
        <f>+Sklop20[[#This Row],[Končna cena/enoto mere (EUR) z DDV]]*Sklop20[[#This Row],[Okvirna količina za 1 leto]]</f>
        <v>0</v>
      </c>
      <c r="U81" s="230"/>
    </row>
    <row r="82" spans="1:21" s="59" customFormat="1" ht="34.65">
      <c r="A82" s="78" t="s">
        <v>73</v>
      </c>
      <c r="B82" s="146" t="s">
        <v>699</v>
      </c>
      <c r="C82" s="140">
        <v>1720</v>
      </c>
      <c r="D82" s="122" t="s">
        <v>146</v>
      </c>
      <c r="E82" s="105"/>
      <c r="F82" s="141">
        <v>80</v>
      </c>
      <c r="G82" s="151" t="s">
        <v>521</v>
      </c>
      <c r="H82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137.6</v>
      </c>
      <c r="I82" s="196"/>
      <c r="J82" s="142"/>
      <c r="K82" s="147"/>
      <c r="L82" s="147"/>
      <c r="M82" s="174"/>
      <c r="N82" s="169"/>
      <c r="O82" s="175"/>
      <c r="P82" s="145"/>
      <c r="Q82" s="144">
        <f>+Sklop20[[#This Row],[cena/enota brez DDV v EUR]]*Sklop20[[#This Row],[Stopnja DDV (%)]]</f>
        <v>0</v>
      </c>
      <c r="R82" s="144">
        <f>+Sklop20[[#This Row],[cena/enota brez DDV v EUR]]+Sklop20[[#This Row],[Davek (EUR)]]</f>
        <v>0</v>
      </c>
      <c r="S82" s="144">
        <f>+Sklop20[[#This Row],[cena/enota brez DDV v EUR]]*Sklop20[[#This Row],[Okvirna količina za 1 leto]]</f>
        <v>0</v>
      </c>
      <c r="T82" s="144">
        <f>+Sklop20[[#This Row],[Končna cena/enoto mere (EUR) z DDV]]*Sklop20[[#This Row],[Okvirna količina za 1 leto]]</f>
        <v>0</v>
      </c>
      <c r="U82" s="171"/>
    </row>
    <row r="83" spans="1:21" s="59" customFormat="1" ht="11.55">
      <c r="A83" s="78" t="s">
        <v>74</v>
      </c>
      <c r="B83" s="8" t="s">
        <v>538</v>
      </c>
      <c r="C83" s="76">
        <v>80</v>
      </c>
      <c r="D83" s="76" t="s">
        <v>146</v>
      </c>
      <c r="E83" s="105"/>
      <c r="F83" s="84">
        <v>50</v>
      </c>
      <c r="G83" s="109" t="s">
        <v>521</v>
      </c>
      <c r="H83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</v>
      </c>
      <c r="I83" s="195"/>
      <c r="J83" s="88"/>
      <c r="K83" s="85"/>
      <c r="L83" s="85"/>
      <c r="M83" s="173"/>
      <c r="N83" s="169"/>
      <c r="O83" s="173"/>
      <c r="P83" s="91"/>
      <c r="Q83" s="86">
        <f>+Sklop20[[#This Row],[cena/enota brez DDV v EUR]]*Sklop20[[#This Row],[Stopnja DDV (%)]]</f>
        <v>0</v>
      </c>
      <c r="R83" s="86">
        <f>+Sklop20[[#This Row],[cena/enota brez DDV v EUR]]+Sklop20[[#This Row],[Davek (EUR)]]</f>
        <v>0</v>
      </c>
      <c r="S83" s="86">
        <f>+Sklop20[[#This Row],[cena/enota brez DDV v EUR]]*Sklop20[[#This Row],[Okvirna količina za 1 leto]]</f>
        <v>0</v>
      </c>
      <c r="T83" s="86">
        <f>+Sklop20[[#This Row],[Končna cena/enoto mere (EUR) z DDV]]*Sklop20[[#This Row],[Okvirna količina za 1 leto]]</f>
        <v>0</v>
      </c>
      <c r="U83" s="158"/>
    </row>
    <row r="84" spans="1:21" s="59" customFormat="1" ht="11.55">
      <c r="A84" s="201" t="s">
        <v>75</v>
      </c>
      <c r="B84" s="72" t="s">
        <v>400</v>
      </c>
      <c r="C84" s="76">
        <v>13</v>
      </c>
      <c r="D84" s="76" t="s">
        <v>146</v>
      </c>
      <c r="E84" s="105"/>
      <c r="F84" s="84">
        <v>1000</v>
      </c>
      <c r="G84" s="109" t="s">
        <v>521</v>
      </c>
      <c r="H84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13</v>
      </c>
      <c r="I84" s="195"/>
      <c r="J84" s="88"/>
      <c r="K84" s="85"/>
      <c r="L84" s="85"/>
      <c r="M84" s="173"/>
      <c r="N84" s="169"/>
      <c r="O84" s="173"/>
      <c r="P84" s="91"/>
      <c r="Q84" s="86">
        <f>+Sklop20[[#This Row],[cena/enota brez DDV v EUR]]*Sklop20[[#This Row],[Stopnja DDV (%)]]</f>
        <v>0</v>
      </c>
      <c r="R84" s="86">
        <f>+Sklop20[[#This Row],[cena/enota brez DDV v EUR]]+Sklop20[[#This Row],[Davek (EUR)]]</f>
        <v>0</v>
      </c>
      <c r="S84" s="86">
        <f>+Sklop20[[#This Row],[cena/enota brez DDV v EUR]]*Sklop20[[#This Row],[Okvirna količina za 1 leto]]</f>
        <v>0</v>
      </c>
      <c r="T84" s="86">
        <f>+Sklop20[[#This Row],[Končna cena/enoto mere (EUR) z DDV]]*Sklop20[[#This Row],[Okvirna količina za 1 leto]]</f>
        <v>0</v>
      </c>
      <c r="U84" s="158"/>
    </row>
    <row r="85" spans="1:21" s="59" customFormat="1" ht="11.55">
      <c r="A85" s="78" t="s">
        <v>579</v>
      </c>
      <c r="B85" s="72" t="s">
        <v>560</v>
      </c>
      <c r="C85" s="76">
        <v>1</v>
      </c>
      <c r="D85" s="76" t="s">
        <v>0</v>
      </c>
      <c r="E85" s="105"/>
      <c r="F85" s="84">
        <v>25</v>
      </c>
      <c r="G85" s="109" t="s">
        <v>0</v>
      </c>
      <c r="H85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25</v>
      </c>
      <c r="I85" s="195"/>
      <c r="J85" s="88"/>
      <c r="K85" s="85"/>
      <c r="L85" s="85"/>
      <c r="M85" s="173"/>
      <c r="N85" s="169"/>
      <c r="O85" s="173"/>
      <c r="P85" s="91"/>
      <c r="Q85" s="86">
        <f>+Sklop20[[#This Row],[cena/enota brez DDV v EUR]]*Sklop20[[#This Row],[Stopnja DDV (%)]]</f>
        <v>0</v>
      </c>
      <c r="R85" s="86">
        <f>+Sklop20[[#This Row],[cena/enota brez DDV v EUR]]+Sklop20[[#This Row],[Davek (EUR)]]</f>
        <v>0</v>
      </c>
      <c r="S85" s="86">
        <f>+Sklop20[[#This Row],[cena/enota brez DDV v EUR]]*Sklop20[[#This Row],[Okvirna količina za 1 leto]]</f>
        <v>0</v>
      </c>
      <c r="T85" s="86">
        <f>+Sklop20[[#This Row],[Končna cena/enoto mere (EUR) z DDV]]*Sklop20[[#This Row],[Okvirna količina za 1 leto]]</f>
        <v>0</v>
      </c>
      <c r="U85" s="158"/>
    </row>
    <row r="86" spans="1:21" s="59" customFormat="1" ht="11.55">
      <c r="A86" s="78" t="s">
        <v>76</v>
      </c>
      <c r="B86" s="202" t="s">
        <v>700</v>
      </c>
      <c r="C86" s="203">
        <v>850</v>
      </c>
      <c r="D86" s="204" t="s">
        <v>146</v>
      </c>
      <c r="E86" s="205"/>
      <c r="F86" s="217">
        <v>30</v>
      </c>
      <c r="G86" s="208" t="s">
        <v>521</v>
      </c>
      <c r="H86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25.5</v>
      </c>
      <c r="I86" s="208"/>
      <c r="J86" s="209"/>
      <c r="K86" s="210"/>
      <c r="L86" s="210"/>
      <c r="M86" s="234"/>
      <c r="N86" s="228"/>
      <c r="O86" s="235"/>
      <c r="P86" s="213"/>
      <c r="Q86" s="212">
        <f>+Sklop20[[#This Row],[cena/enota brez DDV v EUR]]*Sklop20[[#This Row],[Stopnja DDV (%)]]</f>
        <v>0</v>
      </c>
      <c r="R86" s="212">
        <f>+Sklop20[[#This Row],[cena/enota brez DDV v EUR]]+Sklop20[[#This Row],[Davek (EUR)]]</f>
        <v>0</v>
      </c>
      <c r="S86" s="212">
        <f>+Sklop20[[#This Row],[cena/enota brez DDV v EUR]]*Sklop20[[#This Row],[Okvirna količina za 1 leto]]</f>
        <v>0</v>
      </c>
      <c r="T86" s="212">
        <f>+Sklop20[[#This Row],[Končna cena/enoto mere (EUR) z DDV]]*Sklop20[[#This Row],[Okvirna količina za 1 leto]]</f>
        <v>0</v>
      </c>
      <c r="U86" s="230"/>
    </row>
    <row r="87" spans="1:21" s="59" customFormat="1" ht="11.55">
      <c r="A87" s="201" t="s">
        <v>77</v>
      </c>
      <c r="B87" s="154" t="s">
        <v>401</v>
      </c>
      <c r="C87" s="140">
        <v>1000</v>
      </c>
      <c r="D87" s="122" t="s">
        <v>146</v>
      </c>
      <c r="E87" s="105"/>
      <c r="F87" s="141">
        <v>50</v>
      </c>
      <c r="G87" s="151" t="s">
        <v>0</v>
      </c>
      <c r="H87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50</v>
      </c>
      <c r="I87" s="196"/>
      <c r="J87" s="142"/>
      <c r="K87" s="147"/>
      <c r="L87" s="147"/>
      <c r="M87" s="174"/>
      <c r="N87" s="169"/>
      <c r="O87" s="175"/>
      <c r="P87" s="155"/>
      <c r="Q87" s="144">
        <f>+Sklop20[[#This Row],[cena/enota brez DDV v EUR]]*Sklop20[[#This Row],[Stopnja DDV (%)]]</f>
        <v>0</v>
      </c>
      <c r="R87" s="144">
        <f>+Sklop20[[#This Row],[cena/enota brez DDV v EUR]]+Sklop20[[#This Row],[Davek (EUR)]]</f>
        <v>0</v>
      </c>
      <c r="S87" s="144">
        <f>+Sklop20[[#This Row],[cena/enota brez DDV v EUR]]*Sklop20[[#This Row],[Okvirna količina za 1 leto]]</f>
        <v>0</v>
      </c>
      <c r="T87" s="144">
        <f>+Sklop20[[#This Row],[Končna cena/enoto mere (EUR) z DDV]]*Sklop20[[#This Row],[Okvirna količina za 1 leto]]</f>
        <v>0</v>
      </c>
      <c r="U87" s="171"/>
    </row>
    <row r="88" spans="1:21" s="59" customFormat="1" ht="11.55">
      <c r="A88" s="78" t="s">
        <v>78</v>
      </c>
      <c r="B88" s="154" t="s">
        <v>402</v>
      </c>
      <c r="C88" s="140">
        <v>1000</v>
      </c>
      <c r="D88" s="122" t="s">
        <v>146</v>
      </c>
      <c r="E88" s="105"/>
      <c r="F88" s="141">
        <v>30</v>
      </c>
      <c r="G88" s="151" t="s">
        <v>0</v>
      </c>
      <c r="H88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30</v>
      </c>
      <c r="I88" s="196"/>
      <c r="J88" s="142"/>
      <c r="K88" s="147"/>
      <c r="L88" s="147"/>
      <c r="M88" s="174"/>
      <c r="N88" s="169"/>
      <c r="O88" s="175"/>
      <c r="P88" s="155"/>
      <c r="Q88" s="144">
        <f>+Sklop20[[#This Row],[cena/enota brez DDV v EUR]]*Sklop20[[#This Row],[Stopnja DDV (%)]]</f>
        <v>0</v>
      </c>
      <c r="R88" s="144">
        <f>+Sklop20[[#This Row],[cena/enota brez DDV v EUR]]+Sklop20[[#This Row],[Davek (EUR)]]</f>
        <v>0</v>
      </c>
      <c r="S88" s="144">
        <f>+Sklop20[[#This Row],[cena/enota brez DDV v EUR]]*Sklop20[[#This Row],[Okvirna količina za 1 leto]]</f>
        <v>0</v>
      </c>
      <c r="T88" s="144">
        <f>+Sklop20[[#This Row],[Končna cena/enoto mere (EUR) z DDV]]*Sklop20[[#This Row],[Okvirna količina za 1 leto]]</f>
        <v>0</v>
      </c>
      <c r="U88" s="171"/>
    </row>
    <row r="89" spans="1:21" s="59" customFormat="1" ht="11.55">
      <c r="A89" s="78" t="s">
        <v>79</v>
      </c>
      <c r="B89" s="154" t="s">
        <v>543</v>
      </c>
      <c r="C89" s="140">
        <v>500</v>
      </c>
      <c r="D89" s="122" t="s">
        <v>146</v>
      </c>
      <c r="E89" s="105"/>
      <c r="F89" s="141">
        <v>5</v>
      </c>
      <c r="G89" s="151" t="s">
        <v>521</v>
      </c>
      <c r="H89" s="273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2.5</v>
      </c>
      <c r="I89" s="196"/>
      <c r="J89" s="142"/>
      <c r="K89" s="147"/>
      <c r="L89" s="147"/>
      <c r="M89" s="174"/>
      <c r="N89" s="169"/>
      <c r="O89" s="175"/>
      <c r="P89" s="155"/>
      <c r="Q89" s="144">
        <f>+Sklop20[[#This Row],[cena/enota brez DDV v EUR]]*Sklop20[[#This Row],[Stopnja DDV (%)]]</f>
        <v>0</v>
      </c>
      <c r="R89" s="144">
        <f>+Sklop20[[#This Row],[cena/enota brez DDV v EUR]]+Sklop20[[#This Row],[Davek (EUR)]]</f>
        <v>0</v>
      </c>
      <c r="S89" s="144">
        <f>+Sklop20[[#This Row],[cena/enota brez DDV v EUR]]*Sklop20[[#This Row],[Okvirna količina za 1 leto]]</f>
        <v>0</v>
      </c>
      <c r="T89" s="144">
        <f>+Sklop20[[#This Row],[Končna cena/enoto mere (EUR) z DDV]]*Sklop20[[#This Row],[Okvirna količina za 1 leto]]</f>
        <v>0</v>
      </c>
      <c r="U89" s="171"/>
    </row>
    <row r="90" spans="1:21" s="59" customFormat="1" ht="11.55">
      <c r="A90" s="201" t="s">
        <v>80</v>
      </c>
      <c r="B90" s="219" t="s">
        <v>544</v>
      </c>
      <c r="C90" s="203">
        <v>50</v>
      </c>
      <c r="D90" s="204" t="s">
        <v>146</v>
      </c>
      <c r="E90" s="205"/>
      <c r="F90" s="217">
        <v>5</v>
      </c>
      <c r="G90" s="208" t="s">
        <v>521</v>
      </c>
      <c r="H90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0.25</v>
      </c>
      <c r="I90" s="208"/>
      <c r="J90" s="209"/>
      <c r="K90" s="210"/>
      <c r="L90" s="210"/>
      <c r="M90" s="234"/>
      <c r="N90" s="228"/>
      <c r="O90" s="235"/>
      <c r="P90" s="220"/>
      <c r="Q90" s="212">
        <f>+Sklop20[[#This Row],[cena/enota brez DDV v EUR]]*Sklop20[[#This Row],[Stopnja DDV (%)]]</f>
        <v>0</v>
      </c>
      <c r="R90" s="212">
        <f>+Sklop20[[#This Row],[cena/enota brez DDV v EUR]]+Sklop20[[#This Row],[Davek (EUR)]]</f>
        <v>0</v>
      </c>
      <c r="S90" s="212">
        <f>+Sklop20[[#This Row],[cena/enota brez DDV v EUR]]*Sklop20[[#This Row],[Okvirna količina za 1 leto]]</f>
        <v>0</v>
      </c>
      <c r="T90" s="212">
        <f>+Sklop20[[#This Row],[Končna cena/enoto mere (EUR) z DDV]]*Sklop20[[#This Row],[Okvirna količina za 1 leto]]</f>
        <v>0</v>
      </c>
      <c r="U90" s="230"/>
    </row>
    <row r="91" spans="1:21" s="59" customFormat="1" ht="11.55">
      <c r="A91" s="78" t="s">
        <v>81</v>
      </c>
      <c r="B91" s="219" t="s">
        <v>545</v>
      </c>
      <c r="C91" s="203">
        <v>500</v>
      </c>
      <c r="D91" s="204" t="s">
        <v>146</v>
      </c>
      <c r="E91" s="205"/>
      <c r="F91" s="217">
        <v>3</v>
      </c>
      <c r="G91" s="208" t="s">
        <v>521</v>
      </c>
      <c r="H91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1.5</v>
      </c>
      <c r="I91" s="208"/>
      <c r="J91" s="209"/>
      <c r="K91" s="210"/>
      <c r="L91" s="210"/>
      <c r="M91" s="234"/>
      <c r="N91" s="228"/>
      <c r="O91" s="235"/>
      <c r="P91" s="220"/>
      <c r="Q91" s="212">
        <f>+Sklop20[[#This Row],[cena/enota brez DDV v EUR]]*Sklop20[[#This Row],[Stopnja DDV (%)]]</f>
        <v>0</v>
      </c>
      <c r="R91" s="212">
        <f>+Sklop20[[#This Row],[cena/enota brez DDV v EUR]]+Sklop20[[#This Row],[Davek (EUR)]]</f>
        <v>0</v>
      </c>
      <c r="S91" s="212">
        <f>+Sklop20[[#This Row],[cena/enota brez DDV v EUR]]*Sklop20[[#This Row],[Okvirna količina za 1 leto]]</f>
        <v>0</v>
      </c>
      <c r="T91" s="212">
        <f>+Sklop20[[#This Row],[Končna cena/enoto mere (EUR) z DDV]]*Sklop20[[#This Row],[Okvirna količina za 1 leto]]</f>
        <v>0</v>
      </c>
      <c r="U91" s="230"/>
    </row>
    <row r="92" spans="1:21" s="59" customFormat="1" ht="11.55">
      <c r="A92" s="78" t="s">
        <v>82</v>
      </c>
      <c r="B92" s="219" t="s">
        <v>546</v>
      </c>
      <c r="C92" s="203">
        <v>35</v>
      </c>
      <c r="D92" s="204" t="s">
        <v>146</v>
      </c>
      <c r="E92" s="205"/>
      <c r="F92" s="217">
        <v>4</v>
      </c>
      <c r="G92" s="208" t="s">
        <v>521</v>
      </c>
      <c r="H92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0.14000000000000001</v>
      </c>
      <c r="I92" s="208"/>
      <c r="J92" s="209"/>
      <c r="K92" s="210"/>
      <c r="L92" s="210"/>
      <c r="M92" s="234"/>
      <c r="N92" s="228"/>
      <c r="O92" s="235"/>
      <c r="P92" s="220"/>
      <c r="Q92" s="212">
        <f>+Sklop20[[#This Row],[cena/enota brez DDV v EUR]]*Sklop20[[#This Row],[Stopnja DDV (%)]]</f>
        <v>0</v>
      </c>
      <c r="R92" s="212">
        <f>+Sklop20[[#This Row],[cena/enota brez DDV v EUR]]+Sklop20[[#This Row],[Davek (EUR)]]</f>
        <v>0</v>
      </c>
      <c r="S92" s="212">
        <f>+Sklop20[[#This Row],[cena/enota brez DDV v EUR]]*Sklop20[[#This Row],[Okvirna količina za 1 leto]]</f>
        <v>0</v>
      </c>
      <c r="T92" s="212">
        <f>+Sklop20[[#This Row],[Končna cena/enoto mere (EUR) z DDV]]*Sklop20[[#This Row],[Okvirna količina za 1 leto]]</f>
        <v>0</v>
      </c>
      <c r="U92" s="230"/>
    </row>
    <row r="93" spans="1:21" s="59" customFormat="1" ht="11.55">
      <c r="A93" s="201" t="s">
        <v>83</v>
      </c>
      <c r="B93" s="219" t="s">
        <v>547</v>
      </c>
      <c r="C93" s="203">
        <v>500</v>
      </c>
      <c r="D93" s="204" t="s">
        <v>146</v>
      </c>
      <c r="E93" s="205"/>
      <c r="F93" s="217">
        <v>3</v>
      </c>
      <c r="G93" s="208" t="s">
        <v>521</v>
      </c>
      <c r="H93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1.5</v>
      </c>
      <c r="I93" s="208"/>
      <c r="J93" s="209"/>
      <c r="K93" s="210"/>
      <c r="L93" s="210"/>
      <c r="M93" s="234"/>
      <c r="N93" s="228"/>
      <c r="O93" s="235"/>
      <c r="P93" s="220"/>
      <c r="Q93" s="212">
        <f>+Sklop20[[#This Row],[cena/enota brez DDV v EUR]]*Sklop20[[#This Row],[Stopnja DDV (%)]]</f>
        <v>0</v>
      </c>
      <c r="R93" s="212">
        <f>+Sklop20[[#This Row],[cena/enota brez DDV v EUR]]+Sklop20[[#This Row],[Davek (EUR)]]</f>
        <v>0</v>
      </c>
      <c r="S93" s="212">
        <f>+Sklop20[[#This Row],[cena/enota brez DDV v EUR]]*Sklop20[[#This Row],[Okvirna količina za 1 leto]]</f>
        <v>0</v>
      </c>
      <c r="T93" s="212">
        <f>+Sklop20[[#This Row],[Končna cena/enoto mere (EUR) z DDV]]*Sklop20[[#This Row],[Okvirna količina za 1 leto]]</f>
        <v>0</v>
      </c>
      <c r="U93" s="230"/>
    </row>
    <row r="94" spans="1:21" s="59" customFormat="1" ht="11.55">
      <c r="A94" s="78" t="s">
        <v>84</v>
      </c>
      <c r="B94" s="219" t="s">
        <v>548</v>
      </c>
      <c r="C94" s="203">
        <v>4</v>
      </c>
      <c r="D94" s="204" t="s">
        <v>0</v>
      </c>
      <c r="E94" s="205"/>
      <c r="F94" s="217">
        <v>30</v>
      </c>
      <c r="G94" s="208" t="s">
        <v>521</v>
      </c>
      <c r="H94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120</v>
      </c>
      <c r="I94" s="208"/>
      <c r="J94" s="209"/>
      <c r="K94" s="210"/>
      <c r="L94" s="210"/>
      <c r="M94" s="234"/>
      <c r="N94" s="228"/>
      <c r="O94" s="235"/>
      <c r="P94" s="220"/>
      <c r="Q94" s="212">
        <f>+Sklop20[[#This Row],[cena/enota brez DDV v EUR]]*Sklop20[[#This Row],[Stopnja DDV (%)]]</f>
        <v>0</v>
      </c>
      <c r="R94" s="212">
        <f>+Sklop20[[#This Row],[cena/enota brez DDV v EUR]]+Sklop20[[#This Row],[Davek (EUR)]]</f>
        <v>0</v>
      </c>
      <c r="S94" s="212">
        <f>+Sklop20[[#This Row],[cena/enota brez DDV v EUR]]*Sklop20[[#This Row],[Okvirna količina za 1 leto]]</f>
        <v>0</v>
      </c>
      <c r="T94" s="212">
        <f>+Sklop20[[#This Row],[Končna cena/enoto mere (EUR) z DDV]]*Sklop20[[#This Row],[Okvirna količina za 1 leto]]</f>
        <v>0</v>
      </c>
      <c r="U94" s="230"/>
    </row>
    <row r="95" spans="1:21" s="59" customFormat="1" ht="11.55">
      <c r="A95" s="78" t="s">
        <v>85</v>
      </c>
      <c r="B95" s="219" t="s">
        <v>701</v>
      </c>
      <c r="C95" s="203">
        <v>20</v>
      </c>
      <c r="D95" s="204" t="s">
        <v>146</v>
      </c>
      <c r="E95" s="205"/>
      <c r="F95" s="217">
        <v>40</v>
      </c>
      <c r="G95" s="208" t="s">
        <v>521</v>
      </c>
      <c r="H95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0.8</v>
      </c>
      <c r="I95" s="208"/>
      <c r="J95" s="209"/>
      <c r="K95" s="210"/>
      <c r="L95" s="210"/>
      <c r="M95" s="234"/>
      <c r="N95" s="228"/>
      <c r="O95" s="235"/>
      <c r="P95" s="220"/>
      <c r="Q95" s="212">
        <f>+Sklop20[[#This Row],[cena/enota brez DDV v EUR]]*Sklop20[[#This Row],[Stopnja DDV (%)]]</f>
        <v>0</v>
      </c>
      <c r="R95" s="212">
        <f>+Sklop20[[#This Row],[cena/enota brez DDV v EUR]]+Sklop20[[#This Row],[Davek (EUR)]]</f>
        <v>0</v>
      </c>
      <c r="S95" s="212">
        <f>+Sklop20[[#This Row],[cena/enota brez DDV v EUR]]*Sklop20[[#This Row],[Okvirna količina za 1 leto]]</f>
        <v>0</v>
      </c>
      <c r="T95" s="212">
        <f>+Sklop20[[#This Row],[Končna cena/enoto mere (EUR) z DDV]]*Sklop20[[#This Row],[Okvirna količina za 1 leto]]</f>
        <v>0</v>
      </c>
      <c r="U95" s="230"/>
    </row>
    <row r="96" spans="1:21" s="59" customFormat="1" ht="11.55">
      <c r="A96" s="201" t="s">
        <v>86</v>
      </c>
      <c r="B96" s="219" t="s">
        <v>549</v>
      </c>
      <c r="C96" s="203">
        <v>670</v>
      </c>
      <c r="D96" s="204" t="s">
        <v>146</v>
      </c>
      <c r="E96" s="205"/>
      <c r="F96" s="217">
        <v>60</v>
      </c>
      <c r="G96" s="208" t="s">
        <v>521</v>
      </c>
      <c r="H96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40.200000000000003</v>
      </c>
      <c r="I96" s="208"/>
      <c r="J96" s="209"/>
      <c r="K96" s="210"/>
      <c r="L96" s="210"/>
      <c r="M96" s="234"/>
      <c r="N96" s="228"/>
      <c r="O96" s="235"/>
      <c r="P96" s="220"/>
      <c r="Q96" s="212">
        <f>+Sklop20[[#This Row],[cena/enota brez DDV v EUR]]*Sklop20[[#This Row],[Stopnja DDV (%)]]</f>
        <v>0</v>
      </c>
      <c r="R96" s="212">
        <f>+Sklop20[[#This Row],[cena/enota brez DDV v EUR]]+Sklop20[[#This Row],[Davek (EUR)]]</f>
        <v>0</v>
      </c>
      <c r="S96" s="212">
        <f>+Sklop20[[#This Row],[cena/enota brez DDV v EUR]]*Sklop20[[#This Row],[Okvirna količina za 1 leto]]</f>
        <v>0</v>
      </c>
      <c r="T96" s="212">
        <f>+Sklop20[[#This Row],[Končna cena/enoto mere (EUR) z DDV]]*Sklop20[[#This Row],[Okvirna količina za 1 leto]]</f>
        <v>0</v>
      </c>
      <c r="U96" s="230"/>
    </row>
    <row r="97" spans="1:22" s="59" customFormat="1" ht="23.1">
      <c r="A97" s="78" t="s">
        <v>87</v>
      </c>
      <c r="B97" s="219" t="s">
        <v>702</v>
      </c>
      <c r="C97" s="203">
        <v>500</v>
      </c>
      <c r="D97" s="204" t="s">
        <v>146</v>
      </c>
      <c r="E97" s="205"/>
      <c r="F97" s="217">
        <v>50</v>
      </c>
      <c r="G97" s="208" t="s">
        <v>521</v>
      </c>
      <c r="H97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25</v>
      </c>
      <c r="I97" s="208"/>
      <c r="J97" s="209"/>
      <c r="K97" s="210"/>
      <c r="L97" s="210"/>
      <c r="M97" s="234"/>
      <c r="N97" s="228"/>
      <c r="O97" s="235"/>
      <c r="P97" s="220"/>
      <c r="Q97" s="212">
        <f>+Sklop20[[#This Row],[cena/enota brez DDV v EUR]]*Sklop20[[#This Row],[Stopnja DDV (%)]]</f>
        <v>0</v>
      </c>
      <c r="R97" s="212">
        <f>+Sklop20[[#This Row],[cena/enota brez DDV v EUR]]+Sklop20[[#This Row],[Davek (EUR)]]</f>
        <v>0</v>
      </c>
      <c r="S97" s="212">
        <f>+Sklop20[[#This Row],[cena/enota brez DDV v EUR]]*Sklop20[[#This Row],[Okvirna količina za 1 leto]]</f>
        <v>0</v>
      </c>
      <c r="T97" s="212">
        <f>+Sklop20[[#This Row],[Končna cena/enoto mere (EUR) z DDV]]*Sklop20[[#This Row],[Okvirna količina za 1 leto]]</f>
        <v>0</v>
      </c>
      <c r="U97" s="230"/>
    </row>
    <row r="98" spans="1:22" s="59" customFormat="1" ht="11.55">
      <c r="A98" s="78" t="s">
        <v>88</v>
      </c>
      <c r="B98" s="219" t="s">
        <v>703</v>
      </c>
      <c r="C98" s="203">
        <v>800</v>
      </c>
      <c r="D98" s="204" t="s">
        <v>146</v>
      </c>
      <c r="E98" s="205"/>
      <c r="F98" s="217">
        <v>200</v>
      </c>
      <c r="G98" s="208" t="s">
        <v>521</v>
      </c>
      <c r="H98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160</v>
      </c>
      <c r="I98" s="208"/>
      <c r="J98" s="209"/>
      <c r="K98" s="210"/>
      <c r="L98" s="210"/>
      <c r="M98" s="234"/>
      <c r="N98" s="228"/>
      <c r="O98" s="235"/>
      <c r="P98" s="220"/>
      <c r="Q98" s="212">
        <f>+Sklop20[[#This Row],[cena/enota brez DDV v EUR]]*Sklop20[[#This Row],[Stopnja DDV (%)]]</f>
        <v>0</v>
      </c>
      <c r="R98" s="212">
        <f>+Sklop20[[#This Row],[cena/enota brez DDV v EUR]]+Sklop20[[#This Row],[Davek (EUR)]]</f>
        <v>0</v>
      </c>
      <c r="S98" s="212">
        <f>+Sklop20[[#This Row],[cena/enota brez DDV v EUR]]*Sklop20[[#This Row],[Okvirna količina za 1 leto]]</f>
        <v>0</v>
      </c>
      <c r="T98" s="212">
        <f>+Sklop20[[#This Row],[Končna cena/enoto mere (EUR) z DDV]]*Sklop20[[#This Row],[Okvirna količina za 1 leto]]</f>
        <v>0</v>
      </c>
      <c r="U98" s="230"/>
    </row>
    <row r="99" spans="1:22">
      <c r="A99" s="201" t="s">
        <v>89</v>
      </c>
      <c r="B99" s="219" t="s">
        <v>704</v>
      </c>
      <c r="C99" s="203">
        <v>2.2000000000000002</v>
      </c>
      <c r="D99" s="204" t="s">
        <v>0</v>
      </c>
      <c r="E99" s="205"/>
      <c r="F99" s="217">
        <v>180</v>
      </c>
      <c r="G99" s="208" t="s">
        <v>521</v>
      </c>
      <c r="H99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396.00000000000006</v>
      </c>
      <c r="I99" s="208"/>
      <c r="J99" s="209"/>
      <c r="K99" s="210"/>
      <c r="L99" s="210"/>
      <c r="M99" s="234"/>
      <c r="N99" s="228"/>
      <c r="O99" s="235"/>
      <c r="P99" s="220"/>
      <c r="Q99" s="212">
        <f>+Sklop20[[#This Row],[cena/enota brez DDV v EUR]]*Sklop20[[#This Row],[Stopnja DDV (%)]]</f>
        <v>0</v>
      </c>
      <c r="R99" s="212">
        <f>+Sklop20[[#This Row],[cena/enota brez DDV v EUR]]+Sklop20[[#This Row],[Davek (EUR)]]</f>
        <v>0</v>
      </c>
      <c r="S99" s="212">
        <f>+Sklop20[[#This Row],[cena/enota brez DDV v EUR]]*Sklop20[[#This Row],[Okvirna količina za 1 leto]]</f>
        <v>0</v>
      </c>
      <c r="T99" s="212">
        <f>+Sklop20[[#This Row],[Končna cena/enoto mere (EUR) z DDV]]*Sklop20[[#This Row],[Okvirna količina za 1 leto]]</f>
        <v>0</v>
      </c>
      <c r="U99" s="230"/>
    </row>
    <row r="100" spans="1:22">
      <c r="A100" s="78" t="s">
        <v>90</v>
      </c>
      <c r="B100" s="219" t="s">
        <v>550</v>
      </c>
      <c r="C100" s="203">
        <v>4.3</v>
      </c>
      <c r="D100" s="204" t="s">
        <v>0</v>
      </c>
      <c r="E100" s="205"/>
      <c r="F100" s="217">
        <v>50</v>
      </c>
      <c r="G100" s="208" t="s">
        <v>521</v>
      </c>
      <c r="H100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215</v>
      </c>
      <c r="I100" s="208"/>
      <c r="J100" s="209"/>
      <c r="K100" s="210"/>
      <c r="L100" s="210"/>
      <c r="M100" s="234"/>
      <c r="N100" s="228"/>
      <c r="O100" s="235"/>
      <c r="P100" s="220"/>
      <c r="Q100" s="212">
        <f>+Sklop20[[#This Row],[cena/enota brez DDV v EUR]]*Sklop20[[#This Row],[Stopnja DDV (%)]]</f>
        <v>0</v>
      </c>
      <c r="R100" s="212">
        <f>+Sklop20[[#This Row],[cena/enota brez DDV v EUR]]+Sklop20[[#This Row],[Davek (EUR)]]</f>
        <v>0</v>
      </c>
      <c r="S100" s="212">
        <f>+Sklop20[[#This Row],[cena/enota brez DDV v EUR]]*Sklop20[[#This Row],[Okvirna količina za 1 leto]]</f>
        <v>0</v>
      </c>
      <c r="T100" s="212">
        <f>+Sklop20[[#This Row],[Končna cena/enoto mere (EUR) z DDV]]*Sklop20[[#This Row],[Okvirna količina za 1 leto]]</f>
        <v>0</v>
      </c>
      <c r="U100" s="230"/>
    </row>
    <row r="101" spans="1:22">
      <c r="A101" s="78" t="s">
        <v>91</v>
      </c>
      <c r="B101" s="219" t="s">
        <v>705</v>
      </c>
      <c r="C101" s="203">
        <v>700</v>
      </c>
      <c r="D101" s="204" t="s">
        <v>146</v>
      </c>
      <c r="E101" s="205"/>
      <c r="F101" s="217">
        <v>60</v>
      </c>
      <c r="G101" s="208" t="s">
        <v>521</v>
      </c>
      <c r="H101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42</v>
      </c>
      <c r="I101" s="208"/>
      <c r="J101" s="209"/>
      <c r="K101" s="210"/>
      <c r="L101" s="210"/>
      <c r="M101" s="234"/>
      <c r="N101" s="228"/>
      <c r="O101" s="235"/>
      <c r="P101" s="220"/>
      <c r="Q101" s="212">
        <f>+Sklop20[[#This Row],[cena/enota brez DDV v EUR]]*Sklop20[[#This Row],[Stopnja DDV (%)]]</f>
        <v>0</v>
      </c>
      <c r="R101" s="212">
        <f>+Sklop20[[#This Row],[cena/enota brez DDV v EUR]]+Sklop20[[#This Row],[Davek (EUR)]]</f>
        <v>0</v>
      </c>
      <c r="S101" s="212">
        <f>+Sklop20[[#This Row],[cena/enota brez DDV v EUR]]*Sklop20[[#This Row],[Okvirna količina za 1 leto]]</f>
        <v>0</v>
      </c>
      <c r="T101" s="212">
        <f>+Sklop20[[#This Row],[Končna cena/enoto mere (EUR) z DDV]]*Sklop20[[#This Row],[Okvirna količina za 1 leto]]</f>
        <v>0</v>
      </c>
      <c r="U101" s="230"/>
    </row>
    <row r="102" spans="1:22">
      <c r="A102" s="201" t="s">
        <v>97</v>
      </c>
      <c r="B102" s="219" t="s">
        <v>553</v>
      </c>
      <c r="C102" s="203">
        <v>4000</v>
      </c>
      <c r="D102" s="204" t="s">
        <v>146</v>
      </c>
      <c r="E102" s="205"/>
      <c r="F102" s="217">
        <v>400</v>
      </c>
      <c r="G102" s="208" t="s">
        <v>521</v>
      </c>
      <c r="H102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1600</v>
      </c>
      <c r="I102" s="208"/>
      <c r="J102" s="209"/>
      <c r="K102" s="210"/>
      <c r="L102" s="210"/>
      <c r="M102" s="234"/>
      <c r="N102" s="228"/>
      <c r="O102" s="235"/>
      <c r="P102" s="220"/>
      <c r="Q102" s="212">
        <f>+Sklop20[[#This Row],[cena/enota brez DDV v EUR]]*Sklop20[[#This Row],[Stopnja DDV (%)]]</f>
        <v>0</v>
      </c>
      <c r="R102" s="212">
        <f>+Sklop20[[#This Row],[cena/enota brez DDV v EUR]]+Sklop20[[#This Row],[Davek (EUR)]]</f>
        <v>0</v>
      </c>
      <c r="S102" s="212">
        <f>+Sklop20[[#This Row],[cena/enota brez DDV v EUR]]*Sklop20[[#This Row],[Okvirna količina za 1 leto]]</f>
        <v>0</v>
      </c>
      <c r="T102" s="212">
        <f>+Sklop20[[#This Row],[Končna cena/enoto mere (EUR) z DDV]]*Sklop20[[#This Row],[Okvirna količina za 1 leto]]</f>
        <v>0</v>
      </c>
      <c r="U102" s="230"/>
      <c r="V102" s="106"/>
    </row>
    <row r="103" spans="1:22" ht="12.75" customHeight="1">
      <c r="A103" s="78" t="s">
        <v>98</v>
      </c>
      <c r="B103" s="219" t="s">
        <v>553</v>
      </c>
      <c r="C103" s="203">
        <v>670</v>
      </c>
      <c r="D103" s="204" t="s">
        <v>146</v>
      </c>
      <c r="E103" s="205"/>
      <c r="F103" s="217">
        <v>30</v>
      </c>
      <c r="G103" s="208" t="s">
        <v>521</v>
      </c>
      <c r="H103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20.100000000000001</v>
      </c>
      <c r="I103" s="208"/>
      <c r="J103" s="209"/>
      <c r="K103" s="210"/>
      <c r="L103" s="210"/>
      <c r="M103" s="234"/>
      <c r="N103" s="228"/>
      <c r="O103" s="235"/>
      <c r="P103" s="220"/>
      <c r="Q103" s="212">
        <f>+Sklop20[[#This Row],[cena/enota brez DDV v EUR]]*Sklop20[[#This Row],[Stopnja DDV (%)]]</f>
        <v>0</v>
      </c>
      <c r="R103" s="212">
        <f>+Sklop20[[#This Row],[cena/enota brez DDV v EUR]]+Sklop20[[#This Row],[Davek (EUR)]]</f>
        <v>0</v>
      </c>
      <c r="S103" s="212">
        <f>+Sklop20[[#This Row],[cena/enota brez DDV v EUR]]*Sklop20[[#This Row],[Okvirna količina za 1 leto]]</f>
        <v>0</v>
      </c>
      <c r="T103" s="212">
        <f>+Sklop20[[#This Row],[Končna cena/enoto mere (EUR) z DDV]]*Sklop20[[#This Row],[Okvirna količina za 1 leto]]</f>
        <v>0</v>
      </c>
      <c r="U103" s="230"/>
    </row>
    <row r="104" spans="1:22">
      <c r="A104" s="78" t="s">
        <v>99</v>
      </c>
      <c r="B104" s="219" t="s">
        <v>554</v>
      </c>
      <c r="C104" s="203">
        <v>300</v>
      </c>
      <c r="D104" s="204" t="s">
        <v>146</v>
      </c>
      <c r="E104" s="205"/>
      <c r="F104" s="217">
        <v>25</v>
      </c>
      <c r="G104" s="208" t="s">
        <v>521</v>
      </c>
      <c r="H104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7.5</v>
      </c>
      <c r="I104" s="208"/>
      <c r="J104" s="209"/>
      <c r="K104" s="210"/>
      <c r="L104" s="210"/>
      <c r="M104" s="234"/>
      <c r="N104" s="228"/>
      <c r="O104" s="235"/>
      <c r="P104" s="220"/>
      <c r="Q104" s="212">
        <f>+Sklop20[[#This Row],[cena/enota brez DDV v EUR]]*Sklop20[[#This Row],[Stopnja DDV (%)]]</f>
        <v>0</v>
      </c>
      <c r="R104" s="212">
        <f>+Sklop20[[#This Row],[cena/enota brez DDV v EUR]]+Sklop20[[#This Row],[Davek (EUR)]]</f>
        <v>0</v>
      </c>
      <c r="S104" s="212">
        <f>+Sklop20[[#This Row],[cena/enota brez DDV v EUR]]*Sklop20[[#This Row],[Okvirna količina za 1 leto]]</f>
        <v>0</v>
      </c>
      <c r="T104" s="212">
        <f>+Sklop20[[#This Row],[Končna cena/enoto mere (EUR) z DDV]]*Sklop20[[#This Row],[Okvirna količina za 1 leto]]</f>
        <v>0</v>
      </c>
      <c r="U104" s="230"/>
    </row>
    <row r="105" spans="1:22">
      <c r="A105" s="201" t="s">
        <v>100</v>
      </c>
      <c r="B105" s="219" t="s">
        <v>706</v>
      </c>
      <c r="C105" s="203">
        <v>2.5</v>
      </c>
      <c r="D105" s="204" t="s">
        <v>0</v>
      </c>
      <c r="E105" s="205"/>
      <c r="F105" s="217">
        <v>30</v>
      </c>
      <c r="G105" s="208" t="s">
        <v>521</v>
      </c>
      <c r="H105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75</v>
      </c>
      <c r="I105" s="208"/>
      <c r="J105" s="209"/>
      <c r="K105" s="210"/>
      <c r="L105" s="210"/>
      <c r="M105" s="234"/>
      <c r="N105" s="228"/>
      <c r="O105" s="235"/>
      <c r="P105" s="220"/>
      <c r="Q105" s="212">
        <f>+Sklop20[[#This Row],[cena/enota brez DDV v EUR]]*Sklop20[[#This Row],[Stopnja DDV (%)]]</f>
        <v>0</v>
      </c>
      <c r="R105" s="212">
        <f>+Sklop20[[#This Row],[cena/enota brez DDV v EUR]]+Sklop20[[#This Row],[Davek (EUR)]]</f>
        <v>0</v>
      </c>
      <c r="S105" s="212">
        <f>+Sklop20[[#This Row],[cena/enota brez DDV v EUR]]*Sklop20[[#This Row],[Okvirna količina za 1 leto]]</f>
        <v>0</v>
      </c>
      <c r="T105" s="212">
        <f>+Sklop20[[#This Row],[Končna cena/enoto mere (EUR) z DDV]]*Sklop20[[#This Row],[Okvirna količina za 1 leto]]</f>
        <v>0</v>
      </c>
      <c r="U105" s="230"/>
    </row>
    <row r="106" spans="1:22">
      <c r="A106" s="78" t="s">
        <v>101</v>
      </c>
      <c r="B106" s="219" t="s">
        <v>552</v>
      </c>
      <c r="C106" s="203">
        <v>670</v>
      </c>
      <c r="D106" s="204" t="s">
        <v>146</v>
      </c>
      <c r="E106" s="205"/>
      <c r="F106" s="217">
        <v>5</v>
      </c>
      <c r="G106" s="208" t="s">
        <v>521</v>
      </c>
      <c r="H106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3.35</v>
      </c>
      <c r="I106" s="208"/>
      <c r="J106" s="209"/>
      <c r="K106" s="210"/>
      <c r="L106" s="210"/>
      <c r="M106" s="234"/>
      <c r="N106" s="228"/>
      <c r="O106" s="235"/>
      <c r="P106" s="220"/>
      <c r="Q106" s="212">
        <f>+Sklop20[[#This Row],[cena/enota brez DDV v EUR]]*Sklop20[[#This Row],[Stopnja DDV (%)]]</f>
        <v>0</v>
      </c>
      <c r="R106" s="212">
        <f>+Sklop20[[#This Row],[cena/enota brez DDV v EUR]]+Sklop20[[#This Row],[Davek (EUR)]]</f>
        <v>0</v>
      </c>
      <c r="S106" s="212">
        <f>+Sklop20[[#This Row],[cena/enota brez DDV v EUR]]*Sklop20[[#This Row],[Okvirna količina za 1 leto]]</f>
        <v>0</v>
      </c>
      <c r="T106" s="212">
        <f>+Sklop20[[#This Row],[Končna cena/enoto mere (EUR) z DDV]]*Sklop20[[#This Row],[Okvirna količina za 1 leto]]</f>
        <v>0</v>
      </c>
      <c r="U106" s="230"/>
    </row>
    <row r="107" spans="1:22">
      <c r="A107" s="78" t="s">
        <v>102</v>
      </c>
      <c r="B107" s="219" t="s">
        <v>556</v>
      </c>
      <c r="C107" s="203">
        <v>2700</v>
      </c>
      <c r="D107" s="204" t="s">
        <v>146</v>
      </c>
      <c r="E107" s="205"/>
      <c r="F107" s="217">
        <v>10</v>
      </c>
      <c r="G107" s="208" t="s">
        <v>521</v>
      </c>
      <c r="H107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27</v>
      </c>
      <c r="I107" s="208"/>
      <c r="J107" s="209"/>
      <c r="K107" s="210"/>
      <c r="L107" s="210"/>
      <c r="M107" s="234"/>
      <c r="N107" s="228"/>
      <c r="O107" s="235"/>
      <c r="P107" s="220"/>
      <c r="Q107" s="212">
        <f>+Sklop20[[#This Row],[cena/enota brez DDV v EUR]]*Sklop20[[#This Row],[Stopnja DDV (%)]]</f>
        <v>0</v>
      </c>
      <c r="R107" s="212">
        <f>+Sklop20[[#This Row],[cena/enota brez DDV v EUR]]+Sklop20[[#This Row],[Davek (EUR)]]</f>
        <v>0</v>
      </c>
      <c r="S107" s="212">
        <f>+Sklop20[[#This Row],[cena/enota brez DDV v EUR]]*Sklop20[[#This Row],[Okvirna količina za 1 leto]]</f>
        <v>0</v>
      </c>
      <c r="T107" s="212">
        <f>+Sklop20[[#This Row],[Končna cena/enoto mere (EUR) z DDV]]*Sklop20[[#This Row],[Okvirna količina za 1 leto]]</f>
        <v>0</v>
      </c>
      <c r="U107" s="230"/>
    </row>
    <row r="108" spans="1:22">
      <c r="A108" s="201" t="s">
        <v>103</v>
      </c>
      <c r="B108" s="219" t="s">
        <v>707</v>
      </c>
      <c r="C108" s="203">
        <v>720</v>
      </c>
      <c r="D108" s="204" t="s">
        <v>146</v>
      </c>
      <c r="E108" s="205"/>
      <c r="F108" s="217">
        <v>70</v>
      </c>
      <c r="G108" s="208" t="s">
        <v>521</v>
      </c>
      <c r="H108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50.4</v>
      </c>
      <c r="I108" s="208"/>
      <c r="J108" s="209"/>
      <c r="K108" s="210"/>
      <c r="L108" s="210"/>
      <c r="M108" s="234"/>
      <c r="N108" s="228"/>
      <c r="O108" s="235"/>
      <c r="P108" s="220"/>
      <c r="Q108" s="212">
        <f>+Sklop20[[#This Row],[cena/enota brez DDV v EUR]]*Sklop20[[#This Row],[Stopnja DDV (%)]]</f>
        <v>0</v>
      </c>
      <c r="R108" s="212">
        <f>+Sklop20[[#This Row],[cena/enota brez DDV v EUR]]+Sklop20[[#This Row],[Davek (EUR)]]</f>
        <v>0</v>
      </c>
      <c r="S108" s="212">
        <f>+Sklop20[[#This Row],[cena/enota brez DDV v EUR]]*Sklop20[[#This Row],[Okvirna količina za 1 leto]]</f>
        <v>0</v>
      </c>
      <c r="T108" s="212">
        <f>+Sklop20[[#This Row],[Končna cena/enoto mere (EUR) z DDV]]*Sklop20[[#This Row],[Okvirna količina za 1 leto]]</f>
        <v>0</v>
      </c>
      <c r="U108" s="230"/>
    </row>
    <row r="109" spans="1:22">
      <c r="A109" s="78" t="s">
        <v>104</v>
      </c>
      <c r="B109" s="219" t="s">
        <v>557</v>
      </c>
      <c r="C109" s="203">
        <v>2500</v>
      </c>
      <c r="D109" s="204" t="s">
        <v>146</v>
      </c>
      <c r="E109" s="205"/>
      <c r="F109" s="217">
        <v>50</v>
      </c>
      <c r="G109" s="208" t="s">
        <v>521</v>
      </c>
      <c r="H109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125</v>
      </c>
      <c r="I109" s="208"/>
      <c r="J109" s="209"/>
      <c r="K109" s="210"/>
      <c r="L109" s="210"/>
      <c r="M109" s="234"/>
      <c r="N109" s="228"/>
      <c r="O109" s="235"/>
      <c r="P109" s="220"/>
      <c r="Q109" s="212">
        <f>+Sklop20[[#This Row],[cena/enota brez DDV v EUR]]*Sklop20[[#This Row],[Stopnja DDV (%)]]</f>
        <v>0</v>
      </c>
      <c r="R109" s="212">
        <f>+Sklop20[[#This Row],[cena/enota brez DDV v EUR]]+Sklop20[[#This Row],[Davek (EUR)]]</f>
        <v>0</v>
      </c>
      <c r="S109" s="212">
        <f>+Sklop20[[#This Row],[cena/enota brez DDV v EUR]]*Sklop20[[#This Row],[Okvirna količina za 1 leto]]</f>
        <v>0</v>
      </c>
      <c r="T109" s="212">
        <f>+Sklop20[[#This Row],[Končna cena/enoto mere (EUR) z DDV]]*Sklop20[[#This Row],[Okvirna količina za 1 leto]]</f>
        <v>0</v>
      </c>
      <c r="U109" s="230"/>
    </row>
    <row r="110" spans="1:22">
      <c r="A110" s="78" t="s">
        <v>105</v>
      </c>
      <c r="B110" s="219" t="s">
        <v>551</v>
      </c>
      <c r="C110" s="203">
        <v>3000</v>
      </c>
      <c r="D110" s="204" t="s">
        <v>146</v>
      </c>
      <c r="E110" s="205"/>
      <c r="F110" s="217">
        <v>50</v>
      </c>
      <c r="G110" s="208" t="s">
        <v>521</v>
      </c>
      <c r="H110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150</v>
      </c>
      <c r="I110" s="208"/>
      <c r="J110" s="209"/>
      <c r="K110" s="210"/>
      <c r="L110" s="210"/>
      <c r="M110" s="234"/>
      <c r="N110" s="228"/>
      <c r="O110" s="235"/>
      <c r="P110" s="220"/>
      <c r="Q110" s="212">
        <f>+Sklop20[[#This Row],[cena/enota brez DDV v EUR]]*Sklop20[[#This Row],[Stopnja DDV (%)]]</f>
        <v>0</v>
      </c>
      <c r="R110" s="212">
        <f>+Sklop20[[#This Row],[cena/enota brez DDV v EUR]]+Sklop20[[#This Row],[Davek (EUR)]]</f>
        <v>0</v>
      </c>
      <c r="S110" s="212">
        <f>+Sklop20[[#This Row],[cena/enota brez DDV v EUR]]*Sklop20[[#This Row],[Okvirna količina za 1 leto]]</f>
        <v>0</v>
      </c>
      <c r="T110" s="212">
        <f>+Sklop20[[#This Row],[Končna cena/enoto mere (EUR) z DDV]]*Sklop20[[#This Row],[Okvirna količina za 1 leto]]</f>
        <v>0</v>
      </c>
      <c r="U110" s="230"/>
    </row>
    <row r="111" spans="1:22">
      <c r="A111" s="201" t="s">
        <v>106</v>
      </c>
      <c r="B111" s="219" t="s">
        <v>708</v>
      </c>
      <c r="C111" s="203">
        <v>3000</v>
      </c>
      <c r="D111" s="204" t="s">
        <v>146</v>
      </c>
      <c r="E111" s="205"/>
      <c r="F111" s="217">
        <v>20</v>
      </c>
      <c r="G111" s="208" t="s">
        <v>521</v>
      </c>
      <c r="H111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60</v>
      </c>
      <c r="I111" s="208"/>
      <c r="J111" s="209"/>
      <c r="K111" s="210"/>
      <c r="L111" s="210"/>
      <c r="M111" s="234"/>
      <c r="N111" s="228"/>
      <c r="O111" s="235"/>
      <c r="P111" s="220"/>
      <c r="Q111" s="212">
        <f>+Sklop20[[#This Row],[cena/enota brez DDV v EUR]]*Sklop20[[#This Row],[Stopnja DDV (%)]]</f>
        <v>0</v>
      </c>
      <c r="R111" s="212">
        <f>+Sklop20[[#This Row],[cena/enota brez DDV v EUR]]+Sklop20[[#This Row],[Davek (EUR)]]</f>
        <v>0</v>
      </c>
      <c r="S111" s="212">
        <f>+Sklop20[[#This Row],[cena/enota brez DDV v EUR]]*Sklop20[[#This Row],[Okvirna količina za 1 leto]]</f>
        <v>0</v>
      </c>
      <c r="T111" s="212">
        <f>+Sklop20[[#This Row],[Končna cena/enoto mere (EUR) z DDV]]*Sklop20[[#This Row],[Okvirna količina za 1 leto]]</f>
        <v>0</v>
      </c>
      <c r="U111" s="230"/>
    </row>
    <row r="112" spans="1:22">
      <c r="A112" s="78" t="s">
        <v>107</v>
      </c>
      <c r="B112" s="219" t="s">
        <v>558</v>
      </c>
      <c r="C112" s="203">
        <v>680</v>
      </c>
      <c r="D112" s="204" t="s">
        <v>146</v>
      </c>
      <c r="E112" s="205"/>
      <c r="F112" s="217">
        <v>240</v>
      </c>
      <c r="G112" s="208" t="s">
        <v>521</v>
      </c>
      <c r="H112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163.20000000000002</v>
      </c>
      <c r="I112" s="208"/>
      <c r="J112" s="209"/>
      <c r="K112" s="210"/>
      <c r="L112" s="210"/>
      <c r="M112" s="234"/>
      <c r="N112" s="228"/>
      <c r="O112" s="235"/>
      <c r="P112" s="220"/>
      <c r="Q112" s="212">
        <f>+Sklop20[[#This Row],[cena/enota brez DDV v EUR]]*Sklop20[[#This Row],[Stopnja DDV (%)]]</f>
        <v>0</v>
      </c>
      <c r="R112" s="212">
        <f>+Sklop20[[#This Row],[cena/enota brez DDV v EUR]]+Sklop20[[#This Row],[Davek (EUR)]]</f>
        <v>0</v>
      </c>
      <c r="S112" s="212">
        <f>+Sklop20[[#This Row],[cena/enota brez DDV v EUR]]*Sklop20[[#This Row],[Okvirna količina za 1 leto]]</f>
        <v>0</v>
      </c>
      <c r="T112" s="212">
        <f>+Sklop20[[#This Row],[Končna cena/enoto mere (EUR) z DDV]]*Sklop20[[#This Row],[Okvirna količina za 1 leto]]</f>
        <v>0</v>
      </c>
      <c r="U112" s="230"/>
    </row>
    <row r="113" spans="1:22">
      <c r="A113" s="78" t="s">
        <v>108</v>
      </c>
      <c r="B113" s="219" t="s">
        <v>559</v>
      </c>
      <c r="C113" s="203">
        <v>2500</v>
      </c>
      <c r="D113" s="204" t="s">
        <v>146</v>
      </c>
      <c r="E113" s="205"/>
      <c r="F113" s="217">
        <v>30</v>
      </c>
      <c r="G113" s="208" t="s">
        <v>521</v>
      </c>
      <c r="H113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75</v>
      </c>
      <c r="I113" s="208"/>
      <c r="J113" s="209"/>
      <c r="K113" s="210"/>
      <c r="L113" s="210"/>
      <c r="M113" s="234"/>
      <c r="N113" s="228"/>
      <c r="O113" s="235"/>
      <c r="P113" s="220"/>
      <c r="Q113" s="212">
        <f>+Sklop20[[#This Row],[cena/enota brez DDV v EUR]]*Sklop20[[#This Row],[Stopnja DDV (%)]]</f>
        <v>0</v>
      </c>
      <c r="R113" s="212">
        <f>+Sklop20[[#This Row],[cena/enota brez DDV v EUR]]+Sklop20[[#This Row],[Davek (EUR)]]</f>
        <v>0</v>
      </c>
      <c r="S113" s="212">
        <f>+Sklop20[[#This Row],[cena/enota brez DDV v EUR]]*Sklop20[[#This Row],[Okvirna količina za 1 leto]]</f>
        <v>0</v>
      </c>
      <c r="T113" s="212">
        <f>+Sklop20[[#This Row],[Končna cena/enoto mere (EUR) z DDV]]*Sklop20[[#This Row],[Okvirna količina za 1 leto]]</f>
        <v>0</v>
      </c>
      <c r="U113" s="230"/>
    </row>
    <row r="114" spans="1:22">
      <c r="A114" s="201" t="s">
        <v>109</v>
      </c>
      <c r="B114" s="219" t="s">
        <v>709</v>
      </c>
      <c r="C114" s="203">
        <v>2500</v>
      </c>
      <c r="D114" s="204" t="s">
        <v>146</v>
      </c>
      <c r="E114" s="205"/>
      <c r="F114" s="217">
        <v>100</v>
      </c>
      <c r="G114" s="208" t="s">
        <v>521</v>
      </c>
      <c r="H114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250</v>
      </c>
      <c r="I114" s="208"/>
      <c r="J114" s="209"/>
      <c r="K114" s="210"/>
      <c r="L114" s="210"/>
      <c r="M114" s="234"/>
      <c r="N114" s="228"/>
      <c r="O114" s="235"/>
      <c r="P114" s="220"/>
      <c r="Q114" s="212">
        <f>+Sklop20[[#This Row],[cena/enota brez DDV v EUR]]*Sklop20[[#This Row],[Stopnja DDV (%)]]</f>
        <v>0</v>
      </c>
      <c r="R114" s="212">
        <f>+Sklop20[[#This Row],[cena/enota brez DDV v EUR]]+Sklop20[[#This Row],[Davek (EUR)]]</f>
        <v>0</v>
      </c>
      <c r="S114" s="212">
        <f>+Sklop20[[#This Row],[cena/enota brez DDV v EUR]]*Sklop20[[#This Row],[Okvirna količina za 1 leto]]</f>
        <v>0</v>
      </c>
      <c r="T114" s="212">
        <f>+Sklop20[[#This Row],[Končna cena/enoto mere (EUR) z DDV]]*Sklop20[[#This Row],[Okvirna količina za 1 leto]]</f>
        <v>0</v>
      </c>
      <c r="U114" s="230"/>
    </row>
    <row r="115" spans="1:22">
      <c r="A115" s="78" t="s">
        <v>110</v>
      </c>
      <c r="B115" s="219" t="s">
        <v>563</v>
      </c>
      <c r="C115" s="203">
        <v>1000</v>
      </c>
      <c r="D115" s="204" t="s">
        <v>146</v>
      </c>
      <c r="E115" s="205"/>
      <c r="F115" s="217">
        <v>10</v>
      </c>
      <c r="G115" s="208" t="s">
        <v>0</v>
      </c>
      <c r="H115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10</v>
      </c>
      <c r="I115" s="208"/>
      <c r="J115" s="209"/>
      <c r="K115" s="210"/>
      <c r="L115" s="210"/>
      <c r="M115" s="234"/>
      <c r="N115" s="228"/>
      <c r="O115" s="235"/>
      <c r="P115" s="220"/>
      <c r="Q115" s="212">
        <f>+Sklop20[[#This Row],[cena/enota brez DDV v EUR]]*Sklop20[[#This Row],[Stopnja DDV (%)]]</f>
        <v>0</v>
      </c>
      <c r="R115" s="212">
        <f>+Sklop20[[#This Row],[cena/enota brez DDV v EUR]]+Sklop20[[#This Row],[Davek (EUR)]]</f>
        <v>0</v>
      </c>
      <c r="S115" s="212">
        <f>+Sklop20[[#This Row],[cena/enota brez DDV v EUR]]*Sklop20[[#This Row],[Okvirna količina za 1 leto]]</f>
        <v>0</v>
      </c>
      <c r="T115" s="212">
        <f>+Sklop20[[#This Row],[Končna cena/enoto mere (EUR) z DDV]]*Sklop20[[#This Row],[Okvirna količina za 1 leto]]</f>
        <v>0</v>
      </c>
      <c r="U115" s="230"/>
    </row>
    <row r="116" spans="1:22">
      <c r="A116" s="78" t="s">
        <v>111</v>
      </c>
      <c r="B116" s="219" t="s">
        <v>710</v>
      </c>
      <c r="C116" s="203">
        <v>20</v>
      </c>
      <c r="D116" s="204" t="s">
        <v>146</v>
      </c>
      <c r="E116" s="205"/>
      <c r="F116" s="217">
        <v>10</v>
      </c>
      <c r="G116" s="208" t="s">
        <v>521</v>
      </c>
      <c r="H116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0.2</v>
      </c>
      <c r="I116" s="208"/>
      <c r="J116" s="209"/>
      <c r="K116" s="210"/>
      <c r="L116" s="210"/>
      <c r="M116" s="234"/>
      <c r="N116" s="228"/>
      <c r="O116" s="235"/>
      <c r="P116" s="220"/>
      <c r="Q116" s="212">
        <f>+Sklop20[[#This Row],[cena/enota brez DDV v EUR]]*Sklop20[[#This Row],[Stopnja DDV (%)]]</f>
        <v>0</v>
      </c>
      <c r="R116" s="212">
        <f>+Sklop20[[#This Row],[cena/enota brez DDV v EUR]]+Sklop20[[#This Row],[Davek (EUR)]]</f>
        <v>0</v>
      </c>
      <c r="S116" s="212">
        <f>+Sklop20[[#This Row],[cena/enota brez DDV v EUR]]*Sklop20[[#This Row],[Okvirna količina za 1 leto]]</f>
        <v>0</v>
      </c>
      <c r="T116" s="212">
        <f>+Sklop20[[#This Row],[Končna cena/enoto mere (EUR) z DDV]]*Sklop20[[#This Row],[Okvirna količina za 1 leto]]</f>
        <v>0</v>
      </c>
      <c r="U116" s="230"/>
    </row>
    <row r="117" spans="1:22">
      <c r="A117" s="201" t="s">
        <v>112</v>
      </c>
      <c r="B117" s="219" t="s">
        <v>711</v>
      </c>
      <c r="C117" s="203">
        <v>1000</v>
      </c>
      <c r="D117" s="204" t="s">
        <v>146</v>
      </c>
      <c r="E117" s="205"/>
      <c r="F117" s="217">
        <v>6</v>
      </c>
      <c r="G117" s="208" t="s">
        <v>0</v>
      </c>
      <c r="H117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6</v>
      </c>
      <c r="I117" s="208"/>
      <c r="J117" s="209"/>
      <c r="K117" s="210"/>
      <c r="L117" s="210"/>
      <c r="M117" s="234"/>
      <c r="N117" s="228"/>
      <c r="O117" s="235"/>
      <c r="P117" s="220"/>
      <c r="Q117" s="212">
        <f>+Sklop20[[#This Row],[cena/enota brez DDV v EUR]]*Sklop20[[#This Row],[Stopnja DDV (%)]]</f>
        <v>0</v>
      </c>
      <c r="R117" s="212">
        <f>+Sklop20[[#This Row],[cena/enota brez DDV v EUR]]+Sklop20[[#This Row],[Davek (EUR)]]</f>
        <v>0</v>
      </c>
      <c r="S117" s="212">
        <f>+Sklop20[[#This Row],[cena/enota brez DDV v EUR]]*Sklop20[[#This Row],[Okvirna količina za 1 leto]]</f>
        <v>0</v>
      </c>
      <c r="T117" s="212">
        <f>+Sklop20[[#This Row],[Končna cena/enoto mere (EUR) z DDV]]*Sklop20[[#This Row],[Okvirna količina za 1 leto]]</f>
        <v>0</v>
      </c>
      <c r="U117" s="230"/>
    </row>
    <row r="118" spans="1:22" s="19" customFormat="1">
      <c r="A118" s="78" t="s">
        <v>113</v>
      </c>
      <c r="B118" s="219" t="s">
        <v>562</v>
      </c>
      <c r="C118" s="203">
        <v>50</v>
      </c>
      <c r="D118" s="204" t="s">
        <v>146</v>
      </c>
      <c r="E118" s="205"/>
      <c r="F118" s="217">
        <v>5</v>
      </c>
      <c r="G118" s="208" t="s">
        <v>521</v>
      </c>
      <c r="H118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0.25</v>
      </c>
      <c r="I118" s="208"/>
      <c r="J118" s="209"/>
      <c r="K118" s="210"/>
      <c r="L118" s="210"/>
      <c r="M118" s="234"/>
      <c r="N118" s="228"/>
      <c r="O118" s="235"/>
      <c r="P118" s="220"/>
      <c r="Q118" s="212">
        <f>+Sklop20[[#This Row],[cena/enota brez DDV v EUR]]*Sklop20[[#This Row],[Stopnja DDV (%)]]</f>
        <v>0</v>
      </c>
      <c r="R118" s="212">
        <f>+Sklop20[[#This Row],[cena/enota brez DDV v EUR]]+Sklop20[[#This Row],[Davek (EUR)]]</f>
        <v>0</v>
      </c>
      <c r="S118" s="212">
        <f>+Sklop20[[#This Row],[cena/enota brez DDV v EUR]]*Sklop20[[#This Row],[Okvirna količina za 1 leto]]</f>
        <v>0</v>
      </c>
      <c r="T118" s="212">
        <f>+Sklop20[[#This Row],[Končna cena/enoto mere (EUR) z DDV]]*Sklop20[[#This Row],[Okvirna količina za 1 leto]]</f>
        <v>0</v>
      </c>
      <c r="U118" s="230"/>
      <c r="V118" s="12"/>
    </row>
    <row r="119" spans="1:22" s="19" customFormat="1">
      <c r="A119" s="78" t="s">
        <v>114</v>
      </c>
      <c r="B119" s="219" t="s">
        <v>564</v>
      </c>
      <c r="C119" s="203">
        <v>10</v>
      </c>
      <c r="D119" s="204" t="s">
        <v>0</v>
      </c>
      <c r="E119" s="205"/>
      <c r="F119" s="217">
        <v>80</v>
      </c>
      <c r="G119" s="208" t="s">
        <v>521</v>
      </c>
      <c r="H119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800</v>
      </c>
      <c r="I119" s="208"/>
      <c r="J119" s="209"/>
      <c r="K119" s="210"/>
      <c r="L119" s="210"/>
      <c r="M119" s="234"/>
      <c r="N119" s="228"/>
      <c r="O119" s="235"/>
      <c r="P119" s="220"/>
      <c r="Q119" s="212">
        <f>+Sklop20[[#This Row],[cena/enota brez DDV v EUR]]*Sklop20[[#This Row],[Stopnja DDV (%)]]</f>
        <v>0</v>
      </c>
      <c r="R119" s="212">
        <f>+Sklop20[[#This Row],[cena/enota brez DDV v EUR]]+Sklop20[[#This Row],[Davek (EUR)]]</f>
        <v>0</v>
      </c>
      <c r="S119" s="212">
        <f>+Sklop20[[#This Row],[cena/enota brez DDV v EUR]]*Sklop20[[#This Row],[Okvirna količina za 1 leto]]</f>
        <v>0</v>
      </c>
      <c r="T119" s="212">
        <f>+Sklop20[[#This Row],[Končna cena/enoto mere (EUR) z DDV]]*Sklop20[[#This Row],[Okvirna količina za 1 leto]]</f>
        <v>0</v>
      </c>
      <c r="U119" s="230"/>
      <c r="V119" s="12"/>
    </row>
    <row r="120" spans="1:22" s="19" customFormat="1">
      <c r="A120" s="201" t="s">
        <v>115</v>
      </c>
      <c r="B120" s="219" t="s">
        <v>566</v>
      </c>
      <c r="C120" s="203">
        <v>660</v>
      </c>
      <c r="D120" s="204" t="s">
        <v>146</v>
      </c>
      <c r="E120" s="205"/>
      <c r="F120" s="217">
        <v>10</v>
      </c>
      <c r="G120" s="208" t="s">
        <v>521</v>
      </c>
      <c r="H120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6.6000000000000005</v>
      </c>
      <c r="I120" s="208"/>
      <c r="J120" s="209"/>
      <c r="K120" s="210"/>
      <c r="L120" s="210"/>
      <c r="M120" s="234"/>
      <c r="N120" s="228"/>
      <c r="O120" s="235"/>
      <c r="P120" s="220"/>
      <c r="Q120" s="212">
        <f>+Sklop20[[#This Row],[cena/enota brez DDV v EUR]]*Sklop20[[#This Row],[Stopnja DDV (%)]]</f>
        <v>0</v>
      </c>
      <c r="R120" s="212">
        <f>+Sklop20[[#This Row],[cena/enota brez DDV v EUR]]+Sklop20[[#This Row],[Davek (EUR)]]</f>
        <v>0</v>
      </c>
      <c r="S120" s="212">
        <f>+Sklop20[[#This Row],[cena/enota brez DDV v EUR]]*Sklop20[[#This Row],[Okvirna količina za 1 leto]]</f>
        <v>0</v>
      </c>
      <c r="T120" s="212">
        <f>+Sklop20[[#This Row],[Končna cena/enoto mere (EUR) z DDV]]*Sklop20[[#This Row],[Okvirna količina za 1 leto]]</f>
        <v>0</v>
      </c>
      <c r="U120" s="230"/>
      <c r="V120" s="12"/>
    </row>
    <row r="121" spans="1:22" s="19" customFormat="1">
      <c r="A121" s="78" t="s">
        <v>116</v>
      </c>
      <c r="B121" s="219" t="s">
        <v>565</v>
      </c>
      <c r="C121" s="203">
        <v>1.2</v>
      </c>
      <c r="D121" s="204" t="s">
        <v>0</v>
      </c>
      <c r="E121" s="205"/>
      <c r="F121" s="217">
        <v>20</v>
      </c>
      <c r="G121" s="208" t="s">
        <v>521</v>
      </c>
      <c r="H121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24</v>
      </c>
      <c r="I121" s="208"/>
      <c r="J121" s="209"/>
      <c r="K121" s="210"/>
      <c r="L121" s="210"/>
      <c r="M121" s="234"/>
      <c r="N121" s="228"/>
      <c r="O121" s="235"/>
      <c r="P121" s="220"/>
      <c r="Q121" s="212">
        <f>+Sklop20[[#This Row],[cena/enota brez DDV v EUR]]*Sklop20[[#This Row],[Stopnja DDV (%)]]</f>
        <v>0</v>
      </c>
      <c r="R121" s="212">
        <f>+Sklop20[[#This Row],[cena/enota brez DDV v EUR]]+Sklop20[[#This Row],[Davek (EUR)]]</f>
        <v>0</v>
      </c>
      <c r="S121" s="212">
        <f>+Sklop20[[#This Row],[cena/enota brez DDV v EUR]]*Sklop20[[#This Row],[Okvirna količina za 1 leto]]</f>
        <v>0</v>
      </c>
      <c r="T121" s="212">
        <f>+Sklop20[[#This Row],[Končna cena/enoto mere (EUR) z DDV]]*Sklop20[[#This Row],[Okvirna količina za 1 leto]]</f>
        <v>0</v>
      </c>
      <c r="U121" s="230"/>
      <c r="V121" s="12"/>
    </row>
    <row r="122" spans="1:22" s="19" customFormat="1">
      <c r="A122" s="78" t="s">
        <v>117</v>
      </c>
      <c r="B122" s="219" t="s">
        <v>567</v>
      </c>
      <c r="C122" s="203">
        <v>200</v>
      </c>
      <c r="D122" s="204" t="s">
        <v>146</v>
      </c>
      <c r="E122" s="205"/>
      <c r="F122" s="217">
        <v>10</v>
      </c>
      <c r="G122" s="208" t="s">
        <v>521</v>
      </c>
      <c r="H122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</v>
      </c>
      <c r="I122" s="208"/>
      <c r="J122" s="209"/>
      <c r="K122" s="210"/>
      <c r="L122" s="210"/>
      <c r="M122" s="234"/>
      <c r="N122" s="228"/>
      <c r="O122" s="235"/>
      <c r="P122" s="220"/>
      <c r="Q122" s="212">
        <f>+Sklop20[[#This Row],[cena/enota brez DDV v EUR]]*Sklop20[[#This Row],[Stopnja DDV (%)]]</f>
        <v>0</v>
      </c>
      <c r="R122" s="212">
        <f>+Sklop20[[#This Row],[cena/enota brez DDV v EUR]]+Sklop20[[#This Row],[Davek (EUR)]]</f>
        <v>0</v>
      </c>
      <c r="S122" s="212">
        <f>+Sklop20[[#This Row],[cena/enota brez DDV v EUR]]*Sklop20[[#This Row],[Okvirna količina za 1 leto]]</f>
        <v>0</v>
      </c>
      <c r="T122" s="212">
        <f>+Sklop20[[#This Row],[Končna cena/enoto mere (EUR) z DDV]]*Sklop20[[#This Row],[Okvirna količina za 1 leto]]</f>
        <v>0</v>
      </c>
      <c r="U122" s="230"/>
      <c r="V122" s="12"/>
    </row>
    <row r="123" spans="1:22" s="19" customFormat="1">
      <c r="A123" s="201" t="s">
        <v>118</v>
      </c>
      <c r="B123" s="219" t="s">
        <v>568</v>
      </c>
      <c r="C123" s="203">
        <v>100</v>
      </c>
      <c r="D123" s="204" t="s">
        <v>146</v>
      </c>
      <c r="E123" s="205"/>
      <c r="F123" s="217">
        <v>2</v>
      </c>
      <c r="G123" s="208" t="s">
        <v>521</v>
      </c>
      <c r="H123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0.2</v>
      </c>
      <c r="I123" s="208"/>
      <c r="J123" s="209"/>
      <c r="K123" s="210"/>
      <c r="L123" s="210"/>
      <c r="M123" s="234"/>
      <c r="N123" s="228"/>
      <c r="O123" s="235"/>
      <c r="P123" s="220"/>
      <c r="Q123" s="212">
        <f>+Sklop20[[#This Row],[cena/enota brez DDV v EUR]]*Sklop20[[#This Row],[Stopnja DDV (%)]]</f>
        <v>0</v>
      </c>
      <c r="R123" s="212">
        <f>+Sklop20[[#This Row],[cena/enota brez DDV v EUR]]+Sklop20[[#This Row],[Davek (EUR)]]</f>
        <v>0</v>
      </c>
      <c r="S123" s="212">
        <f>+Sklop20[[#This Row],[cena/enota brez DDV v EUR]]*Sklop20[[#This Row],[Okvirna količina za 1 leto]]</f>
        <v>0</v>
      </c>
      <c r="T123" s="212">
        <f>+Sklop20[[#This Row],[Končna cena/enoto mere (EUR) z DDV]]*Sklop20[[#This Row],[Okvirna količina za 1 leto]]</f>
        <v>0</v>
      </c>
      <c r="U123" s="230"/>
      <c r="V123" s="12"/>
    </row>
    <row r="124" spans="1:22" s="19" customFormat="1">
      <c r="A124" s="78" t="s">
        <v>119</v>
      </c>
      <c r="B124" s="219" t="s">
        <v>569</v>
      </c>
      <c r="C124" s="203">
        <v>4</v>
      </c>
      <c r="D124" s="204" t="s">
        <v>0</v>
      </c>
      <c r="E124" s="205"/>
      <c r="F124" s="217">
        <v>10</v>
      </c>
      <c r="G124" s="208" t="s">
        <v>521</v>
      </c>
      <c r="H124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40</v>
      </c>
      <c r="I124" s="208"/>
      <c r="J124" s="209"/>
      <c r="K124" s="210"/>
      <c r="L124" s="210"/>
      <c r="M124" s="234"/>
      <c r="N124" s="228"/>
      <c r="O124" s="235"/>
      <c r="P124" s="220"/>
      <c r="Q124" s="212">
        <f>+Sklop20[[#This Row],[cena/enota brez DDV v EUR]]*Sklop20[[#This Row],[Stopnja DDV (%)]]</f>
        <v>0</v>
      </c>
      <c r="R124" s="212">
        <f>+Sklop20[[#This Row],[cena/enota brez DDV v EUR]]+Sklop20[[#This Row],[Davek (EUR)]]</f>
        <v>0</v>
      </c>
      <c r="S124" s="212">
        <f>+Sklop20[[#This Row],[cena/enota brez DDV v EUR]]*Sklop20[[#This Row],[Okvirna količina za 1 leto]]</f>
        <v>0</v>
      </c>
      <c r="T124" s="212">
        <f>+Sklop20[[#This Row],[Končna cena/enoto mere (EUR) z DDV]]*Sklop20[[#This Row],[Okvirna količina za 1 leto]]</f>
        <v>0</v>
      </c>
      <c r="U124" s="230"/>
      <c r="V124" s="12"/>
    </row>
    <row r="125" spans="1:22" s="19" customFormat="1">
      <c r="A125" s="78" t="s">
        <v>120</v>
      </c>
      <c r="B125" s="219" t="s">
        <v>570</v>
      </c>
      <c r="C125" s="203">
        <v>680</v>
      </c>
      <c r="D125" s="204" t="s">
        <v>146</v>
      </c>
      <c r="E125" s="205"/>
      <c r="F125" s="217">
        <v>60</v>
      </c>
      <c r="G125" s="208" t="s">
        <v>521</v>
      </c>
      <c r="H125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40.800000000000004</v>
      </c>
      <c r="I125" s="208"/>
      <c r="J125" s="209"/>
      <c r="K125" s="210"/>
      <c r="L125" s="210"/>
      <c r="M125" s="234"/>
      <c r="N125" s="228"/>
      <c r="O125" s="235"/>
      <c r="P125" s="220"/>
      <c r="Q125" s="212">
        <f>+Sklop20[[#This Row],[cena/enota brez DDV v EUR]]*Sklop20[[#This Row],[Stopnja DDV (%)]]</f>
        <v>0</v>
      </c>
      <c r="R125" s="212">
        <f>+Sklop20[[#This Row],[cena/enota brez DDV v EUR]]+Sklop20[[#This Row],[Davek (EUR)]]</f>
        <v>0</v>
      </c>
      <c r="S125" s="212">
        <f>+Sklop20[[#This Row],[cena/enota brez DDV v EUR]]*Sklop20[[#This Row],[Okvirna količina za 1 leto]]</f>
        <v>0</v>
      </c>
      <c r="T125" s="212">
        <f>+Sklop20[[#This Row],[Končna cena/enoto mere (EUR) z DDV]]*Sklop20[[#This Row],[Okvirna količina za 1 leto]]</f>
        <v>0</v>
      </c>
      <c r="U125" s="230"/>
      <c r="V125" s="12"/>
    </row>
    <row r="126" spans="1:22" s="19" customFormat="1">
      <c r="A126" s="201" t="s">
        <v>403</v>
      </c>
      <c r="B126" s="219" t="s">
        <v>571</v>
      </c>
      <c r="C126" s="203">
        <v>68</v>
      </c>
      <c r="D126" s="204" t="s">
        <v>146</v>
      </c>
      <c r="E126" s="205"/>
      <c r="F126" s="217">
        <v>400</v>
      </c>
      <c r="G126" s="208" t="s">
        <v>92</v>
      </c>
      <c r="H126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27.200000000000003</v>
      </c>
      <c r="I126" s="208"/>
      <c r="J126" s="209"/>
      <c r="K126" s="210"/>
      <c r="L126" s="210"/>
      <c r="M126" s="234"/>
      <c r="N126" s="228"/>
      <c r="O126" s="235"/>
      <c r="P126" s="220"/>
      <c r="Q126" s="212">
        <f>+Sklop20[[#This Row],[cena/enota brez DDV v EUR]]*Sklop20[[#This Row],[Stopnja DDV (%)]]</f>
        <v>0</v>
      </c>
      <c r="R126" s="212">
        <f>+Sklop20[[#This Row],[cena/enota brez DDV v EUR]]+Sklop20[[#This Row],[Davek (EUR)]]</f>
        <v>0</v>
      </c>
      <c r="S126" s="212">
        <f>+Sklop20[[#This Row],[cena/enota brez DDV v EUR]]*Sklop20[[#This Row],[Okvirna količina za 1 leto]]</f>
        <v>0</v>
      </c>
      <c r="T126" s="212">
        <f>+Sklop20[[#This Row],[Končna cena/enoto mere (EUR) z DDV]]*Sklop20[[#This Row],[Okvirna količina za 1 leto]]</f>
        <v>0</v>
      </c>
      <c r="U126" s="230"/>
      <c r="V126" s="12"/>
    </row>
    <row r="127" spans="1:22" s="19" customFormat="1">
      <c r="A127" s="78" t="s">
        <v>404</v>
      </c>
      <c r="B127" s="219" t="s">
        <v>712</v>
      </c>
      <c r="C127" s="203">
        <v>30</v>
      </c>
      <c r="D127" s="204" t="s">
        <v>146</v>
      </c>
      <c r="E127" s="205"/>
      <c r="F127" s="217">
        <v>1200</v>
      </c>
      <c r="G127" s="208" t="s">
        <v>521</v>
      </c>
      <c r="H127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36</v>
      </c>
      <c r="I127" s="208"/>
      <c r="J127" s="209"/>
      <c r="K127" s="210"/>
      <c r="L127" s="210"/>
      <c r="M127" s="234"/>
      <c r="N127" s="228"/>
      <c r="O127" s="235"/>
      <c r="P127" s="220"/>
      <c r="Q127" s="212">
        <f>+Sklop20[[#This Row],[cena/enota brez DDV v EUR]]*Sklop20[[#This Row],[Stopnja DDV (%)]]</f>
        <v>0</v>
      </c>
      <c r="R127" s="212">
        <f>+Sklop20[[#This Row],[cena/enota brez DDV v EUR]]+Sklop20[[#This Row],[Davek (EUR)]]</f>
        <v>0</v>
      </c>
      <c r="S127" s="212">
        <f>+Sklop20[[#This Row],[cena/enota brez DDV v EUR]]*Sklop20[[#This Row],[Okvirna količina za 1 leto]]</f>
        <v>0</v>
      </c>
      <c r="T127" s="212">
        <f>+Sklop20[[#This Row],[Končna cena/enoto mere (EUR) z DDV]]*Sklop20[[#This Row],[Okvirna količina za 1 leto]]</f>
        <v>0</v>
      </c>
      <c r="U127" s="230"/>
      <c r="V127" s="12"/>
    </row>
    <row r="128" spans="1:22" s="19" customFormat="1">
      <c r="A128" s="78" t="s">
        <v>582</v>
      </c>
      <c r="B128" s="219" t="s">
        <v>713</v>
      </c>
      <c r="C128" s="203">
        <v>2500</v>
      </c>
      <c r="D128" s="204" t="s">
        <v>146</v>
      </c>
      <c r="E128" s="205"/>
      <c r="F128" s="217">
        <v>20</v>
      </c>
      <c r="G128" s="208" t="s">
        <v>521</v>
      </c>
      <c r="H128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50</v>
      </c>
      <c r="I128" s="208"/>
      <c r="J128" s="209"/>
      <c r="K128" s="210"/>
      <c r="L128" s="210"/>
      <c r="M128" s="234"/>
      <c r="N128" s="228"/>
      <c r="O128" s="235"/>
      <c r="P128" s="220"/>
      <c r="Q128" s="212">
        <f>+Sklop20[[#This Row],[cena/enota brez DDV v EUR]]*Sklop20[[#This Row],[Stopnja DDV (%)]]</f>
        <v>0</v>
      </c>
      <c r="R128" s="212">
        <f>+Sklop20[[#This Row],[cena/enota brez DDV v EUR]]+Sklop20[[#This Row],[Davek (EUR)]]</f>
        <v>0</v>
      </c>
      <c r="S128" s="212">
        <f>+Sklop20[[#This Row],[cena/enota brez DDV v EUR]]*Sklop20[[#This Row],[Okvirna količina za 1 leto]]</f>
        <v>0</v>
      </c>
      <c r="T128" s="212">
        <f>+Sklop20[[#This Row],[Končna cena/enoto mere (EUR) z DDV]]*Sklop20[[#This Row],[Okvirna količina za 1 leto]]</f>
        <v>0</v>
      </c>
      <c r="U128" s="230"/>
      <c r="V128" s="12"/>
    </row>
    <row r="129" spans="1:22" s="19" customFormat="1">
      <c r="A129" s="248" t="s">
        <v>583</v>
      </c>
      <c r="B129" s="219" t="s">
        <v>718</v>
      </c>
      <c r="C129" s="203">
        <v>200</v>
      </c>
      <c r="D129" s="204" t="s">
        <v>146</v>
      </c>
      <c r="E129" s="205"/>
      <c r="F129" s="217">
        <v>5</v>
      </c>
      <c r="G129" s="208" t="s">
        <v>521</v>
      </c>
      <c r="H129" s="274">
        <f>IFERROR(IF(Sklop20[[#This Row],[ ZAHTEVANO PAKIRANJE       Enota]]="g",Sklop20[[#This Row],[ZAHTEVANO PAKIRANJE                    Masa/volumen]]/1000*Sklop20[[#This Row],[Okvirna količina za 1 leto]],IF(Sklop20[[#This Row],[ ZAHTEVANO PAKIRANJE       Enota]]="l",Sklop20[[#This Row],[ZAHTEVANO PAKIRANJE                    Masa/volumen]]*Sklop20[[#This Row],[Okvirna količina za 1 leto]],IF(Sklop20[[#This Row],[ ZAHTEVANO PAKIRANJE       Enota]]="ml",Sklop20[[#This Row],[ZAHTEVANO PAKIRANJE                    Masa/volumen]]/1000*Sklop20[[#This Row],[Okvirna količina za 1 leto]],Sklop20[[#This Row],[ZAHTEVANO PAKIRANJE                    Masa/volumen]]*Sklop20[[#This Row],[Okvirna količina za 1 leto]]))),1*Sklop20[[#This Row],[Okvirna količina za 1 leto]])</f>
        <v>1</v>
      </c>
      <c r="I129" s="208"/>
      <c r="J129" s="209"/>
      <c r="K129" s="210"/>
      <c r="L129" s="210"/>
      <c r="M129" s="234"/>
      <c r="N129" s="228"/>
      <c r="O129" s="235"/>
      <c r="P129" s="220"/>
      <c r="Q129" s="212">
        <f>+Sklop20[[#This Row],[cena/enota brez DDV v EUR]]*Sklop20[[#This Row],[Stopnja DDV (%)]]</f>
        <v>0</v>
      </c>
      <c r="R129" s="212">
        <f>+Sklop20[[#This Row],[cena/enota brez DDV v EUR]]+Sklop20[[#This Row],[Davek (EUR)]]</f>
        <v>0</v>
      </c>
      <c r="S129" s="212">
        <f>+Sklop20[[#This Row],[cena/enota brez DDV v EUR]]*Sklop20[[#This Row],[Okvirna količina za 1 leto]]</f>
        <v>0</v>
      </c>
      <c r="T129" s="212">
        <f>+Sklop20[[#This Row],[Končna cena/enoto mere (EUR) z DDV]]*Sklop20[[#This Row],[Okvirna količina za 1 leto]]</f>
        <v>0</v>
      </c>
      <c r="U129" s="230"/>
      <c r="V129" s="12"/>
    </row>
    <row r="130" spans="1:22" s="19" customFormat="1">
      <c r="A130" s="180" t="s">
        <v>166</v>
      </c>
      <c r="B130" s="181"/>
      <c r="C130" s="182"/>
      <c r="D130" s="182"/>
      <c r="E130" s="183"/>
      <c r="F130" s="184"/>
      <c r="G130" s="185"/>
      <c r="H130" s="185">
        <f>SUM(Sklop20[Preračunana masa/volumen/kos na enoto kg])</f>
        <v>8867.2300000000014</v>
      </c>
      <c r="I130" s="185"/>
      <c r="J130" s="184"/>
      <c r="K130" s="186"/>
      <c r="L130" s="186"/>
      <c r="M130" s="187"/>
      <c r="N130" s="188"/>
      <c r="O130" s="188"/>
      <c r="P130" s="188"/>
      <c r="Q130" s="189"/>
      <c r="R130" s="184"/>
      <c r="S130" s="189">
        <f>SUBTOTAL(109,Sklop20[Vrednost za okvirno količino (EUR) brez DDV])</f>
        <v>0</v>
      </c>
      <c r="T130" s="189">
        <f>SUBTOTAL(109,Sklop20[Vrednost za okvirno količino (EUR) z DDV])</f>
        <v>0</v>
      </c>
      <c r="U130" s="190">
        <f>SUBTOTAL(103,Sklop20[Shema kakovosti
(nacionalne, evropske)
])</f>
        <v>0</v>
      </c>
      <c r="V130" s="12"/>
    </row>
    <row r="131" spans="1:22" s="19" customFormat="1">
      <c r="A131" s="53" t="s">
        <v>163</v>
      </c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53"/>
      <c r="R131" s="53"/>
      <c r="S131" s="53"/>
      <c r="T131" s="53"/>
      <c r="U131" s="66"/>
      <c r="V131" s="12"/>
    </row>
    <row r="132" spans="1:22" s="19" customFormat="1">
      <c r="A132" s="12" t="s">
        <v>165</v>
      </c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96" t="s">
        <v>431</v>
      </c>
      <c r="B133" s="18"/>
      <c r="C133" s="29"/>
      <c r="D133" s="29"/>
      <c r="E133" s="97"/>
      <c r="F133" s="66"/>
      <c r="G133" s="66"/>
      <c r="H133" s="66"/>
      <c r="I133" s="66"/>
      <c r="J133" s="31"/>
      <c r="K133" s="31"/>
      <c r="L133" s="58"/>
      <c r="M133" s="58"/>
      <c r="N133" s="31"/>
      <c r="O133" s="31"/>
      <c r="P133" s="31"/>
      <c r="Q133" s="31"/>
      <c r="R133" s="31"/>
      <c r="S133" s="12"/>
      <c r="T133" s="12"/>
      <c r="U133" s="66"/>
      <c r="V133" s="12"/>
    </row>
    <row r="134" spans="1:22" s="19" customFormat="1">
      <c r="A134" s="108" t="s">
        <v>197</v>
      </c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2"/>
    </row>
    <row r="135" spans="1:22" s="19" customFormat="1">
      <c r="A135" s="309" t="s">
        <v>207</v>
      </c>
      <c r="B135" s="309"/>
      <c r="C135" s="309"/>
      <c r="D135" s="309"/>
      <c r="E135" s="309"/>
      <c r="F135" s="309"/>
      <c r="G135" s="309"/>
      <c r="H135" s="309"/>
      <c r="I135" s="309"/>
      <c r="J135" s="309"/>
      <c r="K135" s="309"/>
      <c r="L135" s="309"/>
      <c r="M135" s="12"/>
      <c r="N135" s="31"/>
      <c r="O135" s="31"/>
      <c r="P135" s="31"/>
      <c r="Q135" s="31"/>
      <c r="R135" s="31"/>
      <c r="S135" s="12"/>
      <c r="T135" s="12"/>
      <c r="U135" s="66"/>
      <c r="V135" s="12"/>
    </row>
    <row r="136" spans="1:22" s="19" customFormat="1">
      <c r="A136" s="322" t="s">
        <v>598</v>
      </c>
      <c r="B136" s="322"/>
      <c r="C136" s="322"/>
      <c r="D136" s="322"/>
      <c r="E136" s="322"/>
      <c r="F136" s="322"/>
      <c r="G136" s="322"/>
      <c r="H136" s="322"/>
      <c r="I136" s="322"/>
      <c r="J136" s="322"/>
      <c r="K136" s="322"/>
      <c r="L136" s="322"/>
      <c r="M136" s="12"/>
      <c r="N136" s="31"/>
      <c r="O136" s="31"/>
      <c r="P136" s="31"/>
      <c r="Q136" s="31"/>
      <c r="R136" s="31"/>
      <c r="S136" s="12"/>
      <c r="T136" s="12"/>
      <c r="U136" s="66"/>
      <c r="V136" s="12"/>
    </row>
    <row r="137" spans="1:22" s="19" customFormat="1">
      <c r="B137" s="18"/>
      <c r="C137" s="29"/>
      <c r="D137" s="29"/>
      <c r="E137" s="97"/>
      <c r="F137" s="66"/>
      <c r="H137" s="66"/>
      <c r="I137" s="66"/>
      <c r="J137" s="31"/>
      <c r="K137" s="31"/>
      <c r="L137" s="58"/>
      <c r="M137" s="58"/>
      <c r="N137" s="31"/>
      <c r="O137" s="31"/>
      <c r="P137" s="31"/>
      <c r="Q137" s="31" t="s">
        <v>67</v>
      </c>
      <c r="R137" s="31"/>
      <c r="S137" s="12"/>
      <c r="T137" s="12"/>
      <c r="U137" s="66"/>
      <c r="V137" s="12"/>
    </row>
    <row r="138" spans="1:22" s="19" customFormat="1" ht="14.3">
      <c r="A138" s="5"/>
      <c r="B138" s="3"/>
      <c r="C138" s="28"/>
      <c r="D138" s="28"/>
      <c r="E138" s="27"/>
      <c r="F138" s="6"/>
      <c r="G138" s="100"/>
      <c r="H138" s="100"/>
      <c r="I138" s="100"/>
      <c r="J138" s="7"/>
      <c r="K138" s="7"/>
      <c r="L138" s="21"/>
      <c r="M138" s="21"/>
      <c r="N138" s="7"/>
      <c r="O138" s="7"/>
      <c r="P138" s="7"/>
      <c r="Q138" s="7"/>
      <c r="R138" s="7"/>
      <c r="S138" s="2"/>
      <c r="T138" s="2"/>
      <c r="U138" s="6"/>
      <c r="V138" s="12"/>
    </row>
    <row r="139" spans="1:22" s="19" customFormat="1">
      <c r="A139" s="96" t="s">
        <v>65</v>
      </c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66" t="s">
        <v>66</v>
      </c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99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99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99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99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99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99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99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99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99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99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99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99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7"/>
      <c r="C276" s="30"/>
      <c r="D276" s="30"/>
      <c r="E276" s="99"/>
      <c r="F276" s="100"/>
      <c r="G276" s="100"/>
      <c r="H276" s="100"/>
      <c r="I276" s="100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7"/>
      <c r="C277" s="30"/>
      <c r="D277" s="30"/>
      <c r="E277" s="99"/>
      <c r="F277" s="100"/>
      <c r="G277" s="100"/>
      <c r="H277" s="100"/>
      <c r="I277" s="100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7"/>
      <c r="C278" s="30"/>
      <c r="D278" s="30"/>
      <c r="E278" s="99"/>
      <c r="F278" s="100"/>
      <c r="G278" s="100"/>
      <c r="H278" s="100"/>
      <c r="I278" s="100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7"/>
      <c r="C279" s="30"/>
      <c r="D279" s="30"/>
      <c r="E279" s="99"/>
      <c r="F279" s="100"/>
      <c r="G279" s="100"/>
      <c r="H279" s="100"/>
      <c r="I279" s="100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7"/>
      <c r="C280" s="30"/>
      <c r="D280" s="30"/>
      <c r="E280" s="99"/>
      <c r="F280" s="100"/>
      <c r="G280" s="100"/>
      <c r="H280" s="100"/>
      <c r="I280" s="100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7"/>
      <c r="C281" s="30"/>
      <c r="D281" s="30"/>
      <c r="E281" s="99"/>
      <c r="F281" s="100"/>
      <c r="G281" s="100"/>
      <c r="H281" s="100"/>
      <c r="I281" s="100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7"/>
      <c r="C282" s="30"/>
      <c r="D282" s="30"/>
      <c r="E282" s="99"/>
      <c r="F282" s="100"/>
      <c r="G282" s="100"/>
      <c r="H282" s="100"/>
      <c r="I282" s="100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7"/>
      <c r="C283" s="30"/>
      <c r="D283" s="30"/>
      <c r="E283" s="99"/>
      <c r="F283" s="100"/>
      <c r="G283" s="100"/>
      <c r="H283" s="100"/>
      <c r="I283" s="100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7"/>
      <c r="C284" s="30"/>
      <c r="D284" s="30"/>
      <c r="E284" s="99"/>
      <c r="F284" s="100"/>
      <c r="G284" s="100"/>
      <c r="H284" s="100"/>
      <c r="I284" s="100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  <row r="285" spans="1:22" s="19" customFormat="1">
      <c r="A285" s="12"/>
      <c r="B285" s="17"/>
      <c r="C285" s="30"/>
      <c r="D285" s="30"/>
      <c r="E285" s="99"/>
      <c r="F285" s="100"/>
      <c r="G285" s="100"/>
      <c r="H285" s="100"/>
      <c r="I285" s="100"/>
      <c r="L285" s="12"/>
      <c r="M285" s="12"/>
      <c r="N285" s="12"/>
      <c r="O285" s="12"/>
      <c r="P285" s="12"/>
      <c r="Q285" s="12"/>
      <c r="R285" s="12"/>
      <c r="S285" s="12"/>
      <c r="T285" s="12"/>
      <c r="U285" s="66"/>
      <c r="V285" s="12"/>
    </row>
    <row r="286" spans="1:22" s="19" customFormat="1">
      <c r="A286" s="12"/>
      <c r="B286" s="17"/>
      <c r="C286" s="30"/>
      <c r="D286" s="30"/>
      <c r="E286" s="99"/>
      <c r="F286" s="100"/>
      <c r="G286" s="100"/>
      <c r="H286" s="100"/>
      <c r="I286" s="100"/>
      <c r="L286" s="12"/>
      <c r="M286" s="12"/>
      <c r="N286" s="12"/>
      <c r="O286" s="12"/>
      <c r="P286" s="12"/>
      <c r="Q286" s="12"/>
      <c r="R286" s="12"/>
      <c r="S286" s="12"/>
      <c r="T286" s="12"/>
      <c r="U286" s="66"/>
      <c r="V286" s="12"/>
    </row>
    <row r="287" spans="1:22" s="19" customFormat="1">
      <c r="A287" s="12"/>
      <c r="B287" s="17"/>
      <c r="C287" s="30"/>
      <c r="D287" s="30"/>
      <c r="E287" s="99"/>
      <c r="F287" s="100"/>
      <c r="G287" s="100"/>
      <c r="H287" s="100"/>
      <c r="I287" s="100"/>
      <c r="L287" s="12"/>
      <c r="M287" s="12"/>
      <c r="N287" s="12"/>
      <c r="O287" s="12"/>
      <c r="P287" s="12"/>
      <c r="Q287" s="12"/>
      <c r="R287" s="12"/>
      <c r="S287" s="12"/>
      <c r="T287" s="12"/>
      <c r="U287" s="66"/>
      <c r="V287" s="12"/>
    </row>
    <row r="288" spans="1:22" s="19" customFormat="1">
      <c r="A288" s="12"/>
      <c r="B288" s="17"/>
      <c r="C288" s="30"/>
      <c r="D288" s="30"/>
      <c r="E288" s="99"/>
      <c r="F288" s="100"/>
      <c r="G288" s="100"/>
      <c r="H288" s="100"/>
      <c r="I288" s="100"/>
      <c r="L288" s="12"/>
      <c r="M288" s="12"/>
      <c r="N288" s="12"/>
      <c r="O288" s="12"/>
      <c r="P288" s="12"/>
      <c r="Q288" s="12"/>
      <c r="R288" s="12"/>
      <c r="S288" s="12"/>
      <c r="T288" s="12"/>
      <c r="U288" s="66"/>
      <c r="V288" s="12"/>
    </row>
    <row r="289" spans="1:22" s="19" customFormat="1">
      <c r="A289" s="12"/>
      <c r="B289" s="17"/>
      <c r="C289" s="30"/>
      <c r="D289" s="30"/>
      <c r="E289" s="99"/>
      <c r="F289" s="100"/>
      <c r="G289" s="100"/>
      <c r="H289" s="100"/>
      <c r="I289" s="100"/>
      <c r="L289" s="12"/>
      <c r="M289" s="12"/>
      <c r="N289" s="12"/>
      <c r="O289" s="12"/>
      <c r="P289" s="12"/>
      <c r="Q289" s="12"/>
      <c r="R289" s="12"/>
      <c r="S289" s="12"/>
      <c r="T289" s="12"/>
      <c r="U289" s="66"/>
      <c r="V289" s="12"/>
    </row>
    <row r="290" spans="1:22" s="19" customFormat="1">
      <c r="A290" s="12"/>
      <c r="B290" s="17"/>
      <c r="C290" s="30"/>
      <c r="D290" s="30"/>
      <c r="E290" s="99"/>
      <c r="F290" s="100"/>
      <c r="G290" s="100"/>
      <c r="H290" s="100"/>
      <c r="I290" s="100"/>
      <c r="L290" s="12"/>
      <c r="M290" s="12"/>
      <c r="N290" s="12"/>
      <c r="O290" s="12"/>
      <c r="P290" s="12"/>
      <c r="Q290" s="12"/>
      <c r="R290" s="12"/>
      <c r="S290" s="12"/>
      <c r="T290" s="12"/>
      <c r="U290" s="66"/>
      <c r="V290" s="12"/>
    </row>
    <row r="291" spans="1:22" s="19" customFormat="1">
      <c r="A291" s="12"/>
      <c r="B291" s="17"/>
      <c r="C291" s="30"/>
      <c r="D291" s="30"/>
      <c r="E291" s="99"/>
      <c r="F291" s="100"/>
      <c r="G291" s="100"/>
      <c r="H291" s="100"/>
      <c r="I291" s="100"/>
      <c r="L291" s="12"/>
      <c r="M291" s="12"/>
      <c r="N291" s="12"/>
      <c r="O291" s="12"/>
      <c r="P291" s="12"/>
      <c r="Q291" s="12"/>
      <c r="R291" s="12"/>
      <c r="S291" s="12"/>
      <c r="T291" s="12"/>
      <c r="U291" s="66"/>
      <c r="V291" s="12"/>
    </row>
    <row r="292" spans="1:22" s="19" customFormat="1">
      <c r="A292" s="12"/>
      <c r="B292" s="17"/>
      <c r="C292" s="30"/>
      <c r="D292" s="30"/>
      <c r="E292" s="99"/>
      <c r="F292" s="100"/>
      <c r="G292" s="100"/>
      <c r="H292" s="100"/>
      <c r="I292" s="100"/>
      <c r="L292" s="12"/>
      <c r="M292" s="12"/>
      <c r="N292" s="12"/>
      <c r="O292" s="12"/>
      <c r="P292" s="12"/>
      <c r="Q292" s="12"/>
      <c r="R292" s="12"/>
      <c r="S292" s="12"/>
      <c r="T292" s="12"/>
      <c r="U292" s="66"/>
      <c r="V292" s="12"/>
    </row>
    <row r="293" spans="1:22" s="19" customFormat="1">
      <c r="A293" s="12"/>
      <c r="B293" s="17"/>
      <c r="C293" s="30"/>
      <c r="D293" s="30"/>
      <c r="E293" s="99"/>
      <c r="F293" s="100"/>
      <c r="G293" s="100"/>
      <c r="H293" s="100"/>
      <c r="I293" s="100"/>
      <c r="L293" s="12"/>
      <c r="M293" s="12"/>
      <c r="N293" s="12"/>
      <c r="O293" s="12"/>
      <c r="P293" s="12"/>
      <c r="Q293" s="12"/>
      <c r="R293" s="12"/>
      <c r="S293" s="12"/>
      <c r="T293" s="12"/>
      <c r="U293" s="66"/>
      <c r="V293" s="12"/>
    </row>
    <row r="294" spans="1:22" s="19" customFormat="1">
      <c r="A294" s="12"/>
      <c r="B294" s="17"/>
      <c r="C294" s="30"/>
      <c r="D294" s="30"/>
      <c r="E294" s="99"/>
      <c r="F294" s="100"/>
      <c r="G294" s="100"/>
      <c r="H294" s="100"/>
      <c r="I294" s="100"/>
      <c r="L294" s="12"/>
      <c r="M294" s="12"/>
      <c r="N294" s="12"/>
      <c r="O294" s="12"/>
      <c r="P294" s="12"/>
      <c r="Q294" s="12"/>
      <c r="R294" s="12"/>
      <c r="S294" s="12"/>
      <c r="T294" s="12"/>
      <c r="U294" s="66"/>
      <c r="V294" s="12"/>
    </row>
    <row r="295" spans="1:22" s="19" customFormat="1">
      <c r="A295" s="12"/>
      <c r="B295" s="17"/>
      <c r="C295" s="30"/>
      <c r="D295" s="30"/>
      <c r="E295" s="99"/>
      <c r="F295" s="100"/>
      <c r="G295" s="100"/>
      <c r="H295" s="100"/>
      <c r="I295" s="100"/>
      <c r="L295" s="12"/>
      <c r="M295" s="12"/>
      <c r="N295" s="12"/>
      <c r="O295" s="12"/>
      <c r="P295" s="12"/>
      <c r="Q295" s="12"/>
      <c r="R295" s="12"/>
      <c r="S295" s="12"/>
      <c r="T295" s="12"/>
      <c r="U295" s="66"/>
      <c r="V295" s="12"/>
    </row>
    <row r="296" spans="1:22" s="19" customFormat="1">
      <c r="A296" s="12"/>
      <c r="B296" s="17"/>
      <c r="C296" s="30"/>
      <c r="D296" s="30"/>
      <c r="E296" s="99"/>
      <c r="F296" s="100"/>
      <c r="G296" s="100"/>
      <c r="H296" s="100"/>
      <c r="I296" s="100"/>
      <c r="L296" s="12"/>
      <c r="M296" s="12"/>
      <c r="N296" s="12"/>
      <c r="O296" s="12"/>
      <c r="P296" s="12"/>
      <c r="Q296" s="12"/>
      <c r="R296" s="12"/>
      <c r="S296" s="12"/>
      <c r="T296" s="12"/>
      <c r="U296" s="66"/>
      <c r="V296" s="12"/>
    </row>
    <row r="297" spans="1:22" s="19" customFormat="1">
      <c r="A297" s="12"/>
      <c r="B297" s="17"/>
      <c r="C297" s="30"/>
      <c r="D297" s="30"/>
      <c r="E297" s="99"/>
      <c r="F297" s="100"/>
      <c r="G297" s="100"/>
      <c r="H297" s="100"/>
      <c r="I297" s="100"/>
      <c r="L297" s="12"/>
      <c r="M297" s="12"/>
      <c r="N297" s="12"/>
      <c r="O297" s="12"/>
      <c r="P297" s="12"/>
      <c r="Q297" s="12"/>
      <c r="R297" s="12"/>
      <c r="S297" s="12"/>
      <c r="T297" s="12"/>
      <c r="U297" s="66"/>
      <c r="V297" s="12"/>
    </row>
    <row r="298" spans="1:22" s="19" customFormat="1">
      <c r="A298" s="12"/>
      <c r="B298" s="17"/>
      <c r="C298" s="30"/>
      <c r="D298" s="30"/>
      <c r="E298" s="99"/>
      <c r="F298" s="100"/>
      <c r="G298" s="100"/>
      <c r="H298" s="100"/>
      <c r="I298" s="100"/>
      <c r="L298" s="12"/>
      <c r="M298" s="12"/>
      <c r="N298" s="12"/>
      <c r="O298" s="12"/>
      <c r="P298" s="12"/>
      <c r="Q298" s="12"/>
      <c r="R298" s="12"/>
      <c r="S298" s="12"/>
      <c r="T298" s="12"/>
      <c r="U298" s="66"/>
      <c r="V298" s="12"/>
    </row>
    <row r="299" spans="1:22" s="19" customFormat="1">
      <c r="A299" s="12"/>
      <c r="B299" s="17"/>
      <c r="C299" s="30"/>
      <c r="D299" s="30"/>
      <c r="E299" s="99"/>
      <c r="F299" s="100"/>
      <c r="G299" s="100"/>
      <c r="H299" s="100"/>
      <c r="I299" s="100"/>
      <c r="L299" s="12"/>
      <c r="M299" s="12"/>
      <c r="N299" s="12"/>
      <c r="O299" s="12"/>
      <c r="P299" s="12"/>
      <c r="Q299" s="12"/>
      <c r="R299" s="12"/>
      <c r="S299" s="12"/>
      <c r="T299" s="12"/>
      <c r="U299" s="66"/>
      <c r="V299" s="12"/>
    </row>
    <row r="300" spans="1:22" s="19" customFormat="1">
      <c r="A300" s="12"/>
      <c r="B300" s="17"/>
      <c r="C300" s="30"/>
      <c r="D300" s="30"/>
      <c r="E300" s="99"/>
      <c r="F300" s="100"/>
      <c r="G300" s="100"/>
      <c r="H300" s="100"/>
      <c r="I300" s="100"/>
      <c r="L300" s="12"/>
      <c r="M300" s="12"/>
      <c r="N300" s="12"/>
      <c r="O300" s="12"/>
      <c r="P300" s="12"/>
      <c r="Q300" s="12"/>
      <c r="R300" s="12"/>
      <c r="S300" s="12"/>
      <c r="T300" s="12"/>
      <c r="U300" s="66"/>
      <c r="V300" s="12"/>
    </row>
    <row r="301" spans="1:22" s="19" customFormat="1">
      <c r="A301" s="12"/>
      <c r="B301" s="17"/>
      <c r="C301" s="30"/>
      <c r="D301" s="30"/>
      <c r="E301" s="99"/>
      <c r="F301" s="100"/>
      <c r="G301" s="100"/>
      <c r="H301" s="100"/>
      <c r="I301" s="100"/>
      <c r="L301" s="12"/>
      <c r="M301" s="12"/>
      <c r="N301" s="12"/>
      <c r="O301" s="12"/>
      <c r="P301" s="12"/>
      <c r="Q301" s="12"/>
      <c r="R301" s="12"/>
      <c r="S301" s="12"/>
      <c r="T301" s="12"/>
      <c r="U301" s="66"/>
      <c r="V301" s="12"/>
    </row>
    <row r="302" spans="1:22" s="19" customFormat="1">
      <c r="A302" s="12"/>
      <c r="B302" s="17"/>
      <c r="C302" s="30"/>
      <c r="D302" s="30"/>
      <c r="E302" s="99"/>
      <c r="F302" s="100"/>
      <c r="G302" s="100"/>
      <c r="H302" s="100"/>
      <c r="I302" s="100"/>
      <c r="L302" s="12"/>
      <c r="M302" s="12"/>
      <c r="N302" s="12"/>
      <c r="O302" s="12"/>
      <c r="P302" s="12"/>
      <c r="Q302" s="12"/>
      <c r="R302" s="12"/>
      <c r="S302" s="12"/>
      <c r="T302" s="12"/>
      <c r="U302" s="66"/>
      <c r="V302" s="12"/>
    </row>
    <row r="303" spans="1:22" s="19" customFormat="1">
      <c r="A303" s="12"/>
      <c r="B303" s="17"/>
      <c r="C303" s="30"/>
      <c r="D303" s="30"/>
      <c r="E303" s="99"/>
      <c r="F303" s="100"/>
      <c r="G303" s="100"/>
      <c r="H303" s="100"/>
      <c r="I303" s="100"/>
      <c r="L303" s="12"/>
      <c r="M303" s="12"/>
      <c r="N303" s="12"/>
      <c r="O303" s="12"/>
      <c r="P303" s="12"/>
      <c r="Q303" s="12"/>
      <c r="R303" s="12"/>
      <c r="S303" s="12"/>
      <c r="T303" s="12"/>
      <c r="U303" s="66"/>
      <c r="V303" s="12"/>
    </row>
    <row r="304" spans="1:22" s="19" customFormat="1">
      <c r="A304" s="12"/>
      <c r="B304" s="17"/>
      <c r="C304" s="30"/>
      <c r="D304" s="30"/>
      <c r="E304" s="99"/>
      <c r="F304" s="100"/>
      <c r="G304" s="100"/>
      <c r="H304" s="100"/>
      <c r="I304" s="100"/>
      <c r="L304" s="12"/>
      <c r="M304" s="12"/>
      <c r="N304" s="12"/>
      <c r="O304" s="12"/>
      <c r="P304" s="12"/>
      <c r="Q304" s="12"/>
      <c r="R304" s="12"/>
      <c r="S304" s="12"/>
      <c r="T304" s="12"/>
      <c r="U304" s="66"/>
      <c r="V304" s="12"/>
    </row>
    <row r="305" spans="1:22" s="19" customFormat="1">
      <c r="A305" s="12"/>
      <c r="B305" s="17"/>
      <c r="C305" s="30"/>
      <c r="D305" s="30"/>
      <c r="E305" s="99"/>
      <c r="F305" s="100"/>
      <c r="G305" s="100"/>
      <c r="H305" s="100"/>
      <c r="I305" s="100"/>
      <c r="L305" s="12"/>
      <c r="M305" s="12"/>
      <c r="N305" s="12"/>
      <c r="O305" s="12"/>
      <c r="P305" s="12"/>
      <c r="Q305" s="12"/>
      <c r="R305" s="12"/>
      <c r="S305" s="12"/>
      <c r="T305" s="12"/>
      <c r="U305" s="66"/>
      <c r="V305" s="12"/>
    </row>
    <row r="306" spans="1:22" s="19" customFormat="1">
      <c r="A306" s="12"/>
      <c r="B306" s="17"/>
      <c r="C306" s="30"/>
      <c r="D306" s="30"/>
      <c r="E306" s="99"/>
      <c r="F306" s="100"/>
      <c r="G306" s="100"/>
      <c r="H306" s="100"/>
      <c r="I306" s="100"/>
      <c r="L306" s="12"/>
      <c r="M306" s="12"/>
      <c r="N306" s="12"/>
      <c r="O306" s="12"/>
      <c r="P306" s="12"/>
      <c r="Q306" s="12"/>
      <c r="R306" s="12"/>
      <c r="S306" s="12"/>
      <c r="T306" s="12"/>
      <c r="U306" s="66"/>
      <c r="V306" s="12"/>
    </row>
    <row r="307" spans="1:22" s="19" customFormat="1">
      <c r="A307" s="12"/>
      <c r="B307" s="17"/>
      <c r="C307" s="30"/>
      <c r="D307" s="30"/>
      <c r="E307" s="99"/>
      <c r="F307" s="100"/>
      <c r="G307" s="100"/>
      <c r="H307" s="100"/>
      <c r="I307" s="100"/>
      <c r="L307" s="12"/>
      <c r="M307" s="12"/>
      <c r="N307" s="12"/>
      <c r="O307" s="12"/>
      <c r="P307" s="12"/>
      <c r="Q307" s="12"/>
      <c r="R307" s="12"/>
      <c r="S307" s="12"/>
      <c r="T307" s="12"/>
      <c r="U307" s="66"/>
      <c r="V307" s="12"/>
    </row>
    <row r="308" spans="1:22" s="19" customFormat="1">
      <c r="A308" s="12"/>
      <c r="B308" s="17"/>
      <c r="C308" s="30"/>
      <c r="D308" s="30"/>
      <c r="E308" s="99"/>
      <c r="F308" s="100"/>
      <c r="G308" s="100"/>
      <c r="H308" s="100"/>
      <c r="I308" s="100"/>
      <c r="L308" s="12"/>
      <c r="M308" s="12"/>
      <c r="N308" s="12"/>
      <c r="O308" s="12"/>
      <c r="P308" s="12"/>
      <c r="Q308" s="12"/>
      <c r="R308" s="12"/>
      <c r="S308" s="12"/>
      <c r="T308" s="12"/>
      <c r="U308" s="66"/>
      <c r="V308" s="12"/>
    </row>
    <row r="309" spans="1:22" s="19" customFormat="1">
      <c r="A309" s="12"/>
      <c r="B309" s="17"/>
      <c r="C309" s="30"/>
      <c r="D309" s="30"/>
      <c r="E309" s="99"/>
      <c r="F309" s="100"/>
      <c r="G309" s="100"/>
      <c r="H309" s="100"/>
      <c r="I309" s="100"/>
      <c r="L309" s="12"/>
      <c r="M309" s="12"/>
      <c r="N309" s="12"/>
      <c r="O309" s="12"/>
      <c r="P309" s="12"/>
      <c r="Q309" s="12"/>
      <c r="R309" s="12"/>
      <c r="S309" s="12"/>
      <c r="T309" s="12"/>
      <c r="U309" s="66"/>
      <c r="V309" s="12"/>
    </row>
    <row r="310" spans="1:22" s="19" customFormat="1">
      <c r="A310" s="12"/>
      <c r="B310" s="17"/>
      <c r="C310" s="30"/>
      <c r="D310" s="30"/>
      <c r="E310" s="99"/>
      <c r="F310" s="100"/>
      <c r="G310" s="100"/>
      <c r="H310" s="100"/>
      <c r="I310" s="100"/>
      <c r="L310" s="12"/>
      <c r="M310" s="12"/>
      <c r="N310" s="12"/>
      <c r="O310" s="12"/>
      <c r="P310" s="12"/>
      <c r="Q310" s="12"/>
      <c r="R310" s="12"/>
      <c r="S310" s="12"/>
      <c r="T310" s="12"/>
      <c r="U310" s="66"/>
      <c r="V310" s="12"/>
    </row>
    <row r="311" spans="1:22" s="19" customFormat="1">
      <c r="A311" s="12"/>
      <c r="B311" s="17"/>
      <c r="C311" s="30"/>
      <c r="D311" s="30"/>
      <c r="E311" s="99"/>
      <c r="F311" s="100"/>
      <c r="G311" s="100"/>
      <c r="H311" s="100"/>
      <c r="I311" s="100"/>
      <c r="L311" s="12"/>
      <c r="M311" s="12"/>
      <c r="N311" s="12"/>
      <c r="O311" s="12"/>
      <c r="P311" s="12"/>
      <c r="Q311" s="12"/>
      <c r="R311" s="12"/>
      <c r="S311" s="12"/>
      <c r="T311" s="12"/>
      <c r="U311" s="66"/>
      <c r="V311" s="12"/>
    </row>
    <row r="312" spans="1:22" s="19" customFormat="1">
      <c r="A312" s="12"/>
      <c r="B312" s="17"/>
      <c r="C312" s="30"/>
      <c r="D312" s="30"/>
      <c r="E312" s="99"/>
      <c r="F312" s="100"/>
      <c r="G312" s="100"/>
      <c r="H312" s="100"/>
      <c r="I312" s="100"/>
      <c r="L312" s="12"/>
      <c r="M312" s="12"/>
      <c r="N312" s="12"/>
      <c r="O312" s="12"/>
      <c r="P312" s="12"/>
      <c r="Q312" s="12"/>
      <c r="R312" s="12"/>
      <c r="S312" s="12"/>
      <c r="T312" s="12"/>
      <c r="U312" s="66"/>
      <c r="V312" s="12"/>
    </row>
    <row r="313" spans="1:22" s="19" customFormat="1">
      <c r="A313" s="12"/>
      <c r="B313" s="17"/>
      <c r="C313" s="30"/>
      <c r="D313" s="30"/>
      <c r="E313" s="99"/>
      <c r="F313" s="100"/>
      <c r="G313" s="100"/>
      <c r="H313" s="100"/>
      <c r="I313" s="100"/>
      <c r="L313" s="12"/>
      <c r="M313" s="12"/>
      <c r="N313" s="12"/>
      <c r="O313" s="12"/>
      <c r="P313" s="12"/>
      <c r="Q313" s="12"/>
      <c r="R313" s="12"/>
      <c r="S313" s="12"/>
      <c r="T313" s="12"/>
      <c r="U313" s="66"/>
      <c r="V313" s="12"/>
    </row>
    <row r="314" spans="1:22" s="19" customFormat="1">
      <c r="A314" s="12"/>
      <c r="B314" s="17"/>
      <c r="C314" s="30"/>
      <c r="D314" s="30"/>
      <c r="E314" s="99"/>
      <c r="F314" s="100"/>
      <c r="G314" s="100"/>
      <c r="H314" s="100"/>
      <c r="I314" s="100"/>
      <c r="L314" s="12"/>
      <c r="M314" s="12"/>
      <c r="N314" s="12"/>
      <c r="O314" s="12"/>
      <c r="P314" s="12"/>
      <c r="Q314" s="12"/>
      <c r="R314" s="12"/>
      <c r="S314" s="12"/>
      <c r="T314" s="12"/>
      <c r="U314" s="66"/>
      <c r="V314" s="12"/>
    </row>
    <row r="315" spans="1:22" s="19" customFormat="1">
      <c r="A315" s="12"/>
      <c r="B315" s="17"/>
      <c r="C315" s="30"/>
      <c r="D315" s="30"/>
      <c r="E315" s="99"/>
      <c r="F315" s="100"/>
      <c r="G315" s="100"/>
      <c r="H315" s="100"/>
      <c r="I315" s="100"/>
      <c r="L315" s="12"/>
      <c r="M315" s="12"/>
      <c r="N315" s="12"/>
      <c r="O315" s="12"/>
      <c r="P315" s="12"/>
      <c r="Q315" s="12"/>
      <c r="R315" s="12"/>
      <c r="S315" s="12"/>
      <c r="T315" s="12"/>
      <c r="U315" s="66"/>
      <c r="V315" s="12"/>
    </row>
    <row r="316" spans="1:22" s="19" customFormat="1">
      <c r="A316" s="12"/>
      <c r="B316" s="17"/>
      <c r="C316" s="30"/>
      <c r="D316" s="30"/>
      <c r="E316" s="99"/>
      <c r="F316" s="100"/>
      <c r="G316" s="100"/>
      <c r="H316" s="100"/>
      <c r="I316" s="100"/>
      <c r="L316" s="12"/>
      <c r="M316" s="12"/>
      <c r="N316" s="12"/>
      <c r="O316" s="12"/>
      <c r="P316" s="12"/>
      <c r="Q316" s="12"/>
      <c r="R316" s="12"/>
      <c r="S316" s="12"/>
      <c r="T316" s="12"/>
      <c r="U316" s="66"/>
      <c r="V316" s="12"/>
    </row>
    <row r="317" spans="1:22" s="19" customFormat="1">
      <c r="A317" s="12"/>
      <c r="B317" s="17"/>
      <c r="C317" s="30"/>
      <c r="D317" s="30"/>
      <c r="E317" s="99"/>
      <c r="F317" s="100"/>
      <c r="G317" s="100"/>
      <c r="H317" s="100"/>
      <c r="I317" s="100"/>
      <c r="L317" s="12"/>
      <c r="M317" s="12"/>
      <c r="N317" s="12"/>
      <c r="O317" s="12"/>
      <c r="P317" s="12"/>
      <c r="Q317" s="12"/>
      <c r="R317" s="12"/>
      <c r="S317" s="12"/>
      <c r="T317" s="12"/>
      <c r="U317" s="66"/>
      <c r="V317" s="12"/>
    </row>
    <row r="318" spans="1:22" s="19" customFormat="1">
      <c r="A318" s="12"/>
      <c r="B318" s="17"/>
      <c r="C318" s="30"/>
      <c r="D318" s="30"/>
      <c r="E318" s="99"/>
      <c r="F318" s="100"/>
      <c r="G318" s="100"/>
      <c r="H318" s="100"/>
      <c r="I318" s="100"/>
      <c r="L318" s="12"/>
      <c r="M318" s="12"/>
      <c r="N318" s="12"/>
      <c r="O318" s="12"/>
      <c r="P318" s="12"/>
      <c r="Q318" s="12"/>
      <c r="R318" s="12"/>
      <c r="S318" s="12"/>
      <c r="T318" s="12"/>
      <c r="U318" s="66"/>
      <c r="V318" s="12"/>
    </row>
    <row r="319" spans="1:22" s="19" customFormat="1">
      <c r="A319" s="12"/>
      <c r="B319" s="17"/>
      <c r="C319" s="30"/>
      <c r="D319" s="30"/>
      <c r="E319" s="99"/>
      <c r="F319" s="100"/>
      <c r="G319" s="100"/>
      <c r="H319" s="100"/>
      <c r="I319" s="100"/>
      <c r="L319" s="12"/>
      <c r="M319" s="12"/>
      <c r="N319" s="12"/>
      <c r="O319" s="12"/>
      <c r="P319" s="12"/>
      <c r="Q319" s="12"/>
      <c r="R319" s="12"/>
      <c r="S319" s="12"/>
      <c r="T319" s="12"/>
      <c r="U319" s="66"/>
      <c r="V319" s="12"/>
    </row>
    <row r="320" spans="1:22" s="19" customFormat="1">
      <c r="A320" s="12"/>
      <c r="B320" s="17"/>
      <c r="C320" s="30"/>
      <c r="D320" s="30"/>
      <c r="E320" s="99"/>
      <c r="F320" s="100"/>
      <c r="G320" s="100"/>
      <c r="H320" s="100"/>
      <c r="I320" s="100"/>
      <c r="L320" s="12"/>
      <c r="M320" s="12"/>
      <c r="N320" s="12"/>
      <c r="O320" s="12"/>
      <c r="P320" s="12"/>
      <c r="Q320" s="12"/>
      <c r="R320" s="12"/>
      <c r="S320" s="12"/>
      <c r="T320" s="12"/>
      <c r="U320" s="66"/>
      <c r="V320" s="12"/>
    </row>
    <row r="321" spans="1:22" s="19" customFormat="1">
      <c r="A321" s="12"/>
      <c r="B321" s="17"/>
      <c r="C321" s="30"/>
      <c r="D321" s="30"/>
      <c r="E321" s="99"/>
      <c r="F321" s="100"/>
      <c r="G321" s="100"/>
      <c r="H321" s="100"/>
      <c r="I321" s="100"/>
      <c r="L321" s="12"/>
      <c r="M321" s="12"/>
      <c r="N321" s="12"/>
      <c r="O321" s="12"/>
      <c r="P321" s="12"/>
      <c r="Q321" s="12"/>
      <c r="R321" s="12"/>
      <c r="S321" s="12"/>
      <c r="T321" s="12"/>
      <c r="U321" s="66"/>
      <c r="V321" s="12"/>
    </row>
    <row r="322" spans="1:22" s="19" customFormat="1">
      <c r="A322" s="12"/>
      <c r="B322" s="17"/>
      <c r="C322" s="30"/>
      <c r="D322" s="30"/>
      <c r="E322" s="99"/>
      <c r="F322" s="100"/>
      <c r="G322" s="100"/>
      <c r="H322" s="100"/>
      <c r="I322" s="100"/>
      <c r="L322" s="12"/>
      <c r="M322" s="12"/>
      <c r="N322" s="12"/>
      <c r="O322" s="12"/>
      <c r="P322" s="12"/>
      <c r="Q322" s="12"/>
      <c r="R322" s="12"/>
      <c r="S322" s="12"/>
      <c r="T322" s="12"/>
      <c r="U322" s="66"/>
      <c r="V322" s="12"/>
    </row>
    <row r="323" spans="1:22" s="19" customFormat="1">
      <c r="A323" s="12"/>
      <c r="B323" s="17"/>
      <c r="C323" s="30"/>
      <c r="D323" s="30"/>
      <c r="E323" s="99"/>
      <c r="F323" s="100"/>
      <c r="G323" s="100"/>
      <c r="H323" s="100"/>
      <c r="I323" s="100"/>
      <c r="L323" s="12"/>
      <c r="M323" s="12"/>
      <c r="N323" s="12"/>
      <c r="O323" s="12"/>
      <c r="P323" s="12"/>
      <c r="Q323" s="12"/>
      <c r="R323" s="12"/>
      <c r="S323" s="12"/>
      <c r="T323" s="12"/>
      <c r="U323" s="66"/>
      <c r="V323" s="12"/>
    </row>
    <row r="324" spans="1:22" s="19" customFormat="1">
      <c r="A324" s="12"/>
      <c r="B324" s="17"/>
      <c r="C324" s="30"/>
      <c r="D324" s="30"/>
      <c r="E324" s="99"/>
      <c r="F324" s="100"/>
      <c r="G324" s="100"/>
      <c r="H324" s="100"/>
      <c r="I324" s="100"/>
      <c r="L324" s="12"/>
      <c r="M324" s="12"/>
      <c r="N324" s="12"/>
      <c r="O324" s="12"/>
      <c r="P324" s="12"/>
      <c r="Q324" s="12"/>
      <c r="R324" s="12"/>
      <c r="S324" s="12"/>
      <c r="T324" s="12"/>
      <c r="U324" s="66"/>
      <c r="V324" s="12"/>
    </row>
    <row r="325" spans="1:22" s="19" customFormat="1">
      <c r="A325" s="12"/>
      <c r="B325" s="17"/>
      <c r="C325" s="30"/>
      <c r="D325" s="30"/>
      <c r="E325" s="99"/>
      <c r="F325" s="100"/>
      <c r="G325" s="100"/>
      <c r="H325" s="100"/>
      <c r="I325" s="100"/>
      <c r="L325" s="12"/>
      <c r="M325" s="12"/>
      <c r="N325" s="12"/>
      <c r="O325" s="12"/>
      <c r="P325" s="12"/>
      <c r="Q325" s="12"/>
      <c r="R325" s="12"/>
      <c r="S325" s="12"/>
      <c r="T325" s="12"/>
      <c r="U325" s="66"/>
      <c r="V325" s="12"/>
    </row>
    <row r="326" spans="1:22" s="19" customFormat="1">
      <c r="A326" s="12"/>
      <c r="B326" s="17"/>
      <c r="C326" s="30"/>
      <c r="D326" s="30"/>
      <c r="E326" s="99"/>
      <c r="F326" s="100"/>
      <c r="G326" s="100"/>
      <c r="H326" s="100"/>
      <c r="I326" s="100"/>
      <c r="L326" s="12"/>
      <c r="M326" s="12"/>
      <c r="N326" s="12"/>
      <c r="O326" s="12"/>
      <c r="P326" s="12"/>
      <c r="Q326" s="12"/>
      <c r="R326" s="12"/>
      <c r="S326" s="12"/>
      <c r="T326" s="12"/>
      <c r="U326" s="66"/>
      <c r="V326" s="12"/>
    </row>
    <row r="327" spans="1:22" s="19" customFormat="1">
      <c r="A327" s="12"/>
      <c r="B327" s="17"/>
      <c r="C327" s="30"/>
      <c r="D327" s="30"/>
      <c r="E327" s="99"/>
      <c r="F327" s="100"/>
      <c r="G327" s="100"/>
      <c r="H327" s="100"/>
      <c r="I327" s="100"/>
      <c r="L327" s="12"/>
      <c r="M327" s="12"/>
      <c r="N327" s="12"/>
      <c r="O327" s="12"/>
      <c r="P327" s="12"/>
      <c r="Q327" s="12"/>
      <c r="R327" s="12"/>
      <c r="S327" s="12"/>
      <c r="T327" s="12"/>
      <c r="U327" s="66"/>
      <c r="V327" s="12"/>
    </row>
    <row r="328" spans="1:22" s="19" customFormat="1">
      <c r="A328" s="12"/>
      <c r="B328" s="17"/>
      <c r="C328" s="30"/>
      <c r="D328" s="30"/>
      <c r="E328" s="99"/>
      <c r="F328" s="100"/>
      <c r="G328" s="100"/>
      <c r="H328" s="100"/>
      <c r="I328" s="100"/>
      <c r="L328" s="12"/>
      <c r="M328" s="12"/>
      <c r="N328" s="12"/>
      <c r="O328" s="12"/>
      <c r="P328" s="12"/>
      <c r="Q328" s="12"/>
      <c r="R328" s="12"/>
      <c r="S328" s="12"/>
      <c r="T328" s="12"/>
      <c r="U328" s="66"/>
      <c r="V328" s="12"/>
    </row>
    <row r="329" spans="1:22">
      <c r="B329" s="17"/>
      <c r="C329" s="30"/>
      <c r="D329" s="30"/>
      <c r="E329" s="99"/>
    </row>
    <row r="330" spans="1:22">
      <c r="B330" s="17"/>
      <c r="C330" s="30"/>
      <c r="D330" s="30"/>
      <c r="E330" s="99"/>
    </row>
    <row r="331" spans="1:22">
      <c r="B331" s="17"/>
      <c r="C331" s="30"/>
      <c r="D331" s="30"/>
      <c r="E331" s="99"/>
    </row>
    <row r="332" spans="1:22">
      <c r="B332" s="17"/>
      <c r="C332" s="30"/>
      <c r="D332" s="30"/>
      <c r="E332" s="99"/>
    </row>
    <row r="333" spans="1:22">
      <c r="B333" s="17"/>
      <c r="C333" s="30"/>
      <c r="D333" s="30"/>
      <c r="E333" s="99"/>
    </row>
    <row r="334" spans="1:22">
      <c r="B334" s="17"/>
      <c r="C334" s="30"/>
      <c r="D334" s="30"/>
      <c r="E334" s="99"/>
    </row>
    <row r="335" spans="1:22">
      <c r="B335" s="17"/>
      <c r="C335" s="30"/>
      <c r="D335" s="30"/>
      <c r="E335" s="99"/>
    </row>
    <row r="336" spans="1:22">
      <c r="B336" s="17"/>
      <c r="C336" s="30"/>
      <c r="D336" s="30"/>
      <c r="E336" s="99"/>
    </row>
    <row r="337" spans="2:5">
      <c r="B337" s="17"/>
      <c r="C337" s="30"/>
      <c r="D337" s="30"/>
      <c r="E337" s="99"/>
    </row>
    <row r="338" spans="2:5">
      <c r="B338" s="17"/>
      <c r="C338" s="30"/>
      <c r="D338" s="30"/>
      <c r="E338" s="99"/>
    </row>
    <row r="339" spans="2:5">
      <c r="B339" s="17"/>
      <c r="C339" s="30"/>
      <c r="D339" s="30"/>
      <c r="E339" s="99"/>
    </row>
    <row r="340" spans="2:5">
      <c r="B340" s="17"/>
      <c r="C340" s="30"/>
      <c r="D340" s="30"/>
      <c r="E340" s="99"/>
    </row>
    <row r="341" spans="2:5">
      <c r="B341" s="17"/>
      <c r="C341" s="30"/>
      <c r="D341" s="30"/>
      <c r="E341" s="99"/>
    </row>
    <row r="342" spans="2:5">
      <c r="B342" s="17"/>
      <c r="C342" s="30"/>
      <c r="D342" s="30"/>
      <c r="E342" s="99"/>
    </row>
    <row r="343" spans="2:5">
      <c r="B343" s="17"/>
      <c r="C343" s="30"/>
      <c r="D343" s="30"/>
      <c r="E343" s="99"/>
    </row>
    <row r="344" spans="2:5">
      <c r="B344" s="17"/>
      <c r="C344" s="30"/>
      <c r="D344" s="30"/>
      <c r="E344" s="99"/>
    </row>
    <row r="345" spans="2:5">
      <c r="B345" s="17"/>
      <c r="C345" s="30"/>
      <c r="D345" s="30"/>
      <c r="E345" s="99"/>
    </row>
    <row r="346" spans="2:5">
      <c r="B346" s="17"/>
      <c r="C346" s="30"/>
      <c r="D346" s="30"/>
      <c r="E346" s="99"/>
    </row>
    <row r="347" spans="2:5">
      <c r="B347" s="17"/>
      <c r="C347" s="30"/>
      <c r="D347" s="30"/>
      <c r="E347" s="99"/>
    </row>
    <row r="348" spans="2:5">
      <c r="B348" s="17"/>
      <c r="C348" s="30"/>
      <c r="D348" s="30"/>
      <c r="E348" s="99"/>
    </row>
    <row r="349" spans="2:5">
      <c r="B349" s="17"/>
      <c r="C349" s="30"/>
      <c r="D349" s="30"/>
      <c r="E349" s="99"/>
    </row>
    <row r="350" spans="2:5">
      <c r="B350" s="17"/>
      <c r="C350" s="30"/>
      <c r="D350" s="30"/>
      <c r="E350" s="99"/>
    </row>
    <row r="351" spans="2:5">
      <c r="B351" s="17"/>
      <c r="C351" s="30"/>
      <c r="D351" s="30"/>
      <c r="E351" s="99"/>
    </row>
    <row r="352" spans="2:5">
      <c r="B352" s="17"/>
      <c r="C352" s="30"/>
      <c r="D352" s="30"/>
      <c r="E352" s="99"/>
    </row>
    <row r="353" spans="2:5">
      <c r="B353" s="17"/>
      <c r="C353" s="30"/>
      <c r="D353" s="30"/>
      <c r="E353" s="99"/>
    </row>
    <row r="354" spans="2:5">
      <c r="B354" s="17"/>
      <c r="C354" s="30"/>
      <c r="D354" s="30"/>
      <c r="E354" s="99"/>
    </row>
    <row r="355" spans="2:5">
      <c r="B355" s="17"/>
      <c r="C355" s="30"/>
      <c r="D355" s="30"/>
      <c r="E355" s="99"/>
    </row>
    <row r="356" spans="2:5">
      <c r="B356" s="17"/>
      <c r="C356" s="30"/>
      <c r="D356" s="30"/>
      <c r="E356" s="99"/>
    </row>
    <row r="357" spans="2:5">
      <c r="B357" s="17"/>
      <c r="C357" s="30"/>
      <c r="D357" s="30"/>
      <c r="E357" s="99"/>
    </row>
    <row r="358" spans="2:5">
      <c r="B358" s="17"/>
      <c r="C358" s="30"/>
      <c r="D358" s="30"/>
      <c r="E358" s="99"/>
    </row>
    <row r="359" spans="2:5">
      <c r="B359" s="17"/>
      <c r="C359" s="30"/>
      <c r="D359" s="30"/>
      <c r="E359" s="99"/>
    </row>
    <row r="360" spans="2:5">
      <c r="B360" s="17"/>
      <c r="C360" s="30"/>
      <c r="D360" s="30"/>
      <c r="E360" s="99"/>
    </row>
    <row r="361" spans="2:5">
      <c r="B361" s="17"/>
      <c r="C361" s="30"/>
      <c r="D361" s="30"/>
      <c r="E361" s="99"/>
    </row>
  </sheetData>
  <sheetProtection insertRows="0" deleteRows="0"/>
  <protectedRanges>
    <protectedRange sqref="J137:P1048576 M135:P136 U1:U1048576 J1:P134" name="Obseg1"/>
    <protectedRange sqref="J135:L135" name="Obseg1_1_1"/>
    <protectedRange sqref="J136:L136" name="Obseg1_2_1_1"/>
  </protectedRanges>
  <mergeCells count="9">
    <mergeCell ref="A136:L136"/>
    <mergeCell ref="A135:L135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84">
    <cfRule type="colorScale" priority="2">
      <colorScale>
        <cfvo type="min"/>
        <cfvo type="max"/>
        <color rgb="FFFCFCFF"/>
        <color rgb="FFF8696B"/>
      </colorScale>
    </cfRule>
  </conditionalFormatting>
  <conditionalFormatting sqref="B85:B86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0"/>
  <sheetViews>
    <sheetView topLeftCell="A28" zoomScaleNormal="100" zoomScaleSheetLayoutView="100" workbookViewId="0">
      <selection activeCell="M51" sqref="M51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10.25" style="29" customWidth="1"/>
    <col min="5" max="5" width="9.375" style="97" customWidth="1"/>
    <col min="6" max="6" width="7.375" style="100" customWidth="1"/>
    <col min="7" max="7" width="6" style="100" customWidth="1"/>
    <col min="8" max="8" width="11.375" style="100" customWidth="1"/>
    <col min="9" max="9" width="6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sklopov'!A20</f>
        <v>15.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sklopov'!B20</f>
        <v>DIETNI IZDELKI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 t="s">
        <v>148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78" t="s">
        <v>1</v>
      </c>
      <c r="B16" s="146" t="s">
        <v>731</v>
      </c>
      <c r="C16" s="140">
        <v>400</v>
      </c>
      <c r="D16" s="122" t="s">
        <v>146</v>
      </c>
      <c r="E16" s="105" t="s">
        <v>721</v>
      </c>
      <c r="F16" s="141">
        <v>50</v>
      </c>
      <c r="G16" s="109" t="s">
        <v>92</v>
      </c>
      <c r="H16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20</v>
      </c>
      <c r="I16" s="273">
        <v>20</v>
      </c>
      <c r="J16" s="142"/>
      <c r="K16" s="167"/>
      <c r="L16" s="167"/>
      <c r="M16" s="168"/>
      <c r="N16" s="169"/>
      <c r="O16" s="170"/>
      <c r="P16" s="145"/>
      <c r="Q16" s="144">
        <f>+Sklop21[[#This Row],[cena/enota brez DDV v EUR]]*Sklop21[[#This Row],[Stopnja DDV (%)]]</f>
        <v>0</v>
      </c>
      <c r="R16" s="144">
        <f>+Sklop21[[#This Row],[cena/enota brez DDV v EUR]]+Sklop21[[#This Row],[Davek (EUR)]]</f>
        <v>0</v>
      </c>
      <c r="S16" s="144">
        <f>+Sklop21[[#This Row],[cena/enota brez DDV v EUR]]*Sklop21[[#This Row],[Okvirna količina za 1 leto]]</f>
        <v>0</v>
      </c>
      <c r="T16" s="144">
        <f>+Sklop21[[#This Row],[Končna cena/enoto mere (EUR) z DDV]]*Sklop21[[#This Row],[Okvirna količina za 1 leto]]</f>
        <v>0</v>
      </c>
      <c r="U16" s="171"/>
    </row>
    <row r="17" spans="1:21" s="59" customFormat="1" ht="11.55">
      <c r="A17" s="78" t="s">
        <v>3</v>
      </c>
      <c r="B17" s="146" t="s">
        <v>645</v>
      </c>
      <c r="C17" s="140">
        <v>250</v>
      </c>
      <c r="D17" s="122" t="s">
        <v>146</v>
      </c>
      <c r="E17" s="105"/>
      <c r="F17" s="141">
        <v>50</v>
      </c>
      <c r="G17" s="109" t="s">
        <v>92</v>
      </c>
      <c r="H17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12.5</v>
      </c>
      <c r="I17" s="195"/>
      <c r="J17" s="142"/>
      <c r="K17" s="167"/>
      <c r="L17" s="167"/>
      <c r="M17" s="168"/>
      <c r="N17" s="169"/>
      <c r="O17" s="170"/>
      <c r="P17" s="145"/>
      <c r="Q17" s="144">
        <f>+Sklop21[[#This Row],[cena/enota brez DDV v EUR]]*Sklop21[[#This Row],[Stopnja DDV (%)]]</f>
        <v>0</v>
      </c>
      <c r="R17" s="144">
        <f>+Sklop21[[#This Row],[cena/enota brez DDV v EUR]]+Sklop21[[#This Row],[Davek (EUR)]]</f>
        <v>0</v>
      </c>
      <c r="S17" s="144">
        <f>+Sklop21[[#This Row],[cena/enota brez DDV v EUR]]*Sklop21[[#This Row],[Okvirna količina za 1 leto]]</f>
        <v>0</v>
      </c>
      <c r="T17" s="144">
        <f>+Sklop21[[#This Row],[Končna cena/enoto mere (EUR) z DDV]]*Sklop21[[#This Row],[Okvirna količina za 1 leto]]</f>
        <v>0</v>
      </c>
      <c r="U17" s="171"/>
    </row>
    <row r="18" spans="1:21" s="59" customFormat="1" ht="11.55">
      <c r="A18" s="78" t="s">
        <v>4</v>
      </c>
      <c r="B18" s="146" t="s">
        <v>410</v>
      </c>
      <c r="C18" s="140">
        <v>330</v>
      </c>
      <c r="D18" s="122" t="s">
        <v>146</v>
      </c>
      <c r="E18" s="105"/>
      <c r="F18" s="141">
        <v>5</v>
      </c>
      <c r="G18" s="109" t="s">
        <v>92</v>
      </c>
      <c r="H18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1.6500000000000001</v>
      </c>
      <c r="I18" s="195"/>
      <c r="J18" s="142"/>
      <c r="K18" s="167"/>
      <c r="L18" s="167"/>
      <c r="M18" s="168"/>
      <c r="N18" s="169"/>
      <c r="O18" s="170"/>
      <c r="P18" s="145"/>
      <c r="Q18" s="144">
        <f>+Sklop21[[#This Row],[cena/enota brez DDV v EUR]]*Sklop21[[#This Row],[Stopnja DDV (%)]]</f>
        <v>0</v>
      </c>
      <c r="R18" s="144">
        <f>+Sklop21[[#This Row],[cena/enota brez DDV v EUR]]+Sklop21[[#This Row],[Davek (EUR)]]</f>
        <v>0</v>
      </c>
      <c r="S18" s="144">
        <f>+Sklop21[[#This Row],[cena/enota brez DDV v EUR]]*Sklop21[[#This Row],[Okvirna količina za 1 leto]]</f>
        <v>0</v>
      </c>
      <c r="T18" s="144">
        <f>+Sklop21[[#This Row],[Končna cena/enoto mere (EUR) z DDV]]*Sklop21[[#This Row],[Okvirna količina za 1 leto]]</f>
        <v>0</v>
      </c>
      <c r="U18" s="171"/>
    </row>
    <row r="19" spans="1:21" s="59" customFormat="1" ht="11.55">
      <c r="A19" s="78" t="s">
        <v>5</v>
      </c>
      <c r="B19" s="146" t="s">
        <v>411</v>
      </c>
      <c r="C19" s="140">
        <v>300</v>
      </c>
      <c r="D19" s="122" t="s">
        <v>146</v>
      </c>
      <c r="E19" s="105"/>
      <c r="F19" s="141">
        <v>10</v>
      </c>
      <c r="G19" s="109" t="s">
        <v>92</v>
      </c>
      <c r="H19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3</v>
      </c>
      <c r="I19" s="195"/>
      <c r="J19" s="142"/>
      <c r="K19" s="167"/>
      <c r="L19" s="167"/>
      <c r="M19" s="168"/>
      <c r="N19" s="169"/>
      <c r="O19" s="170"/>
      <c r="P19" s="145"/>
      <c r="Q19" s="144">
        <f>+Sklop21[[#This Row],[cena/enota brez DDV v EUR]]*Sklop21[[#This Row],[Stopnja DDV (%)]]</f>
        <v>0</v>
      </c>
      <c r="R19" s="144">
        <f>+Sklop21[[#This Row],[cena/enota brez DDV v EUR]]+Sklop21[[#This Row],[Davek (EUR)]]</f>
        <v>0</v>
      </c>
      <c r="S19" s="144">
        <f>+Sklop21[[#This Row],[cena/enota brez DDV v EUR]]*Sklop21[[#This Row],[Okvirna količina za 1 leto]]</f>
        <v>0</v>
      </c>
      <c r="T19" s="144">
        <f>+Sklop21[[#This Row],[Končna cena/enoto mere (EUR) z DDV]]*Sklop21[[#This Row],[Okvirna količina za 1 leto]]</f>
        <v>0</v>
      </c>
      <c r="U19" s="171"/>
    </row>
    <row r="20" spans="1:21" s="59" customFormat="1" ht="11.55">
      <c r="A20" s="78" t="s">
        <v>6</v>
      </c>
      <c r="B20" s="146" t="s">
        <v>412</v>
      </c>
      <c r="C20" s="140">
        <v>150</v>
      </c>
      <c r="D20" s="122" t="s">
        <v>146</v>
      </c>
      <c r="E20" s="105"/>
      <c r="F20" s="141">
        <v>10</v>
      </c>
      <c r="G20" s="109" t="s">
        <v>92</v>
      </c>
      <c r="H20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1.5</v>
      </c>
      <c r="I20" s="195"/>
      <c r="J20" s="142"/>
      <c r="K20" s="167"/>
      <c r="L20" s="167"/>
      <c r="M20" s="168"/>
      <c r="N20" s="169"/>
      <c r="O20" s="170"/>
      <c r="P20" s="145"/>
      <c r="Q20" s="144">
        <f>+Sklop21[[#This Row],[cena/enota brez DDV v EUR]]*Sklop21[[#This Row],[Stopnja DDV (%)]]</f>
        <v>0</v>
      </c>
      <c r="R20" s="144">
        <f>+Sklop21[[#This Row],[cena/enota brez DDV v EUR]]+Sklop21[[#This Row],[Davek (EUR)]]</f>
        <v>0</v>
      </c>
      <c r="S20" s="144">
        <f>+Sklop21[[#This Row],[cena/enota brez DDV v EUR]]*Sklop21[[#This Row],[Okvirna količina za 1 leto]]</f>
        <v>0</v>
      </c>
      <c r="T20" s="144">
        <f>+Sklop21[[#This Row],[Končna cena/enoto mere (EUR) z DDV]]*Sklop21[[#This Row],[Okvirna količina za 1 leto]]</f>
        <v>0</v>
      </c>
      <c r="U20" s="171"/>
    </row>
    <row r="21" spans="1:21" s="59" customFormat="1" ht="11.55">
      <c r="A21" s="78" t="s">
        <v>7</v>
      </c>
      <c r="B21" s="146" t="s">
        <v>646</v>
      </c>
      <c r="C21" s="140">
        <v>200</v>
      </c>
      <c r="D21" s="122" t="s">
        <v>146</v>
      </c>
      <c r="E21" s="105"/>
      <c r="F21" s="141">
        <v>50</v>
      </c>
      <c r="G21" s="109" t="s">
        <v>92</v>
      </c>
      <c r="H21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10</v>
      </c>
      <c r="I21" s="195"/>
      <c r="J21" s="142"/>
      <c r="K21" s="167"/>
      <c r="L21" s="167"/>
      <c r="M21" s="168"/>
      <c r="N21" s="169"/>
      <c r="O21" s="170"/>
      <c r="P21" s="145"/>
      <c r="Q21" s="144">
        <f>+Sklop21[[#This Row],[cena/enota brez DDV v EUR]]*Sklop21[[#This Row],[Stopnja DDV (%)]]</f>
        <v>0</v>
      </c>
      <c r="R21" s="144">
        <f>+Sklop21[[#This Row],[cena/enota brez DDV v EUR]]+Sklop21[[#This Row],[Davek (EUR)]]</f>
        <v>0</v>
      </c>
      <c r="S21" s="144">
        <f>+Sklop21[[#This Row],[cena/enota brez DDV v EUR]]*Sklop21[[#This Row],[Okvirna količina za 1 leto]]</f>
        <v>0</v>
      </c>
      <c r="T21" s="144">
        <f>+Sklop21[[#This Row],[Končna cena/enoto mere (EUR) z DDV]]*Sklop21[[#This Row],[Okvirna količina za 1 leto]]</f>
        <v>0</v>
      </c>
      <c r="U21" s="171"/>
    </row>
    <row r="22" spans="1:21" s="59" customFormat="1" ht="11.55">
      <c r="A22" s="78" t="s">
        <v>8</v>
      </c>
      <c r="B22" s="146" t="s">
        <v>647</v>
      </c>
      <c r="C22" s="140">
        <v>250</v>
      </c>
      <c r="D22" s="122" t="s">
        <v>146</v>
      </c>
      <c r="E22" s="105"/>
      <c r="F22" s="141">
        <v>50</v>
      </c>
      <c r="G22" s="109" t="s">
        <v>92</v>
      </c>
      <c r="H22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12.5</v>
      </c>
      <c r="I22" s="195"/>
      <c r="J22" s="142"/>
      <c r="K22" s="167"/>
      <c r="L22" s="167"/>
      <c r="M22" s="168"/>
      <c r="N22" s="169"/>
      <c r="O22" s="170"/>
      <c r="P22" s="145"/>
      <c r="Q22" s="144">
        <f>+Sklop21[[#This Row],[cena/enota brez DDV v EUR]]*Sklop21[[#This Row],[Stopnja DDV (%)]]</f>
        <v>0</v>
      </c>
      <c r="R22" s="144">
        <f>+Sklop21[[#This Row],[cena/enota brez DDV v EUR]]+Sklop21[[#This Row],[Davek (EUR)]]</f>
        <v>0</v>
      </c>
      <c r="S22" s="144">
        <f>+Sklop21[[#This Row],[cena/enota brez DDV v EUR]]*Sklop21[[#This Row],[Okvirna količina za 1 leto]]</f>
        <v>0</v>
      </c>
      <c r="T22" s="144">
        <f>+Sklop21[[#This Row],[Končna cena/enoto mere (EUR) z DDV]]*Sklop21[[#This Row],[Okvirna količina za 1 leto]]</f>
        <v>0</v>
      </c>
      <c r="U22" s="171"/>
    </row>
    <row r="23" spans="1:21" s="59" customFormat="1" ht="11.55">
      <c r="A23" s="78" t="s">
        <v>9</v>
      </c>
      <c r="B23" s="146" t="s">
        <v>648</v>
      </c>
      <c r="C23" s="140">
        <v>250</v>
      </c>
      <c r="D23" s="122" t="s">
        <v>146</v>
      </c>
      <c r="E23" s="105"/>
      <c r="F23" s="141">
        <v>50</v>
      </c>
      <c r="G23" s="109" t="s">
        <v>92</v>
      </c>
      <c r="H23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12.5</v>
      </c>
      <c r="I23" s="195"/>
      <c r="J23" s="142"/>
      <c r="K23" s="167"/>
      <c r="L23" s="167"/>
      <c r="M23" s="168"/>
      <c r="N23" s="169"/>
      <c r="O23" s="170"/>
      <c r="P23" s="145"/>
      <c r="Q23" s="144">
        <f>+Sklop21[[#This Row],[cena/enota brez DDV v EUR]]*Sklop21[[#This Row],[Stopnja DDV (%)]]</f>
        <v>0</v>
      </c>
      <c r="R23" s="144">
        <f>+Sklop21[[#This Row],[cena/enota brez DDV v EUR]]+Sklop21[[#This Row],[Davek (EUR)]]</f>
        <v>0</v>
      </c>
      <c r="S23" s="144">
        <f>+Sklop21[[#This Row],[cena/enota brez DDV v EUR]]*Sklop21[[#This Row],[Okvirna količina za 1 leto]]</f>
        <v>0</v>
      </c>
      <c r="T23" s="144">
        <f>+Sklop21[[#This Row],[Končna cena/enoto mere (EUR) z DDV]]*Sklop21[[#This Row],[Okvirna količina za 1 leto]]</f>
        <v>0</v>
      </c>
      <c r="U23" s="171"/>
    </row>
    <row r="24" spans="1:21" s="59" customFormat="1" ht="11.55">
      <c r="A24" s="78" t="s">
        <v>10</v>
      </c>
      <c r="B24" s="146" t="s">
        <v>649</v>
      </c>
      <c r="C24" s="140">
        <v>250</v>
      </c>
      <c r="D24" s="122" t="s">
        <v>146</v>
      </c>
      <c r="E24" s="105"/>
      <c r="F24" s="141">
        <v>50</v>
      </c>
      <c r="G24" s="109" t="s">
        <v>92</v>
      </c>
      <c r="H24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12.5</v>
      </c>
      <c r="I24" s="195"/>
      <c r="J24" s="142"/>
      <c r="K24" s="167"/>
      <c r="L24" s="167"/>
      <c r="M24" s="168"/>
      <c r="N24" s="169"/>
      <c r="O24" s="170"/>
      <c r="P24" s="145"/>
      <c r="Q24" s="144">
        <f>+Sklop21[[#This Row],[cena/enota brez DDV v EUR]]*Sklop21[[#This Row],[Stopnja DDV (%)]]</f>
        <v>0</v>
      </c>
      <c r="R24" s="144">
        <f>+Sklop21[[#This Row],[cena/enota brez DDV v EUR]]+Sklop21[[#This Row],[Davek (EUR)]]</f>
        <v>0</v>
      </c>
      <c r="S24" s="144">
        <f>+Sklop21[[#This Row],[cena/enota brez DDV v EUR]]*Sklop21[[#This Row],[Okvirna količina za 1 leto]]</f>
        <v>0</v>
      </c>
      <c r="T24" s="144">
        <f>+Sklop21[[#This Row],[Končna cena/enoto mere (EUR) z DDV]]*Sklop21[[#This Row],[Okvirna količina za 1 leto]]</f>
        <v>0</v>
      </c>
      <c r="U24" s="171"/>
    </row>
    <row r="25" spans="1:21" s="59" customFormat="1" ht="23.1">
      <c r="A25" s="78" t="s">
        <v>11</v>
      </c>
      <c r="B25" s="146" t="s">
        <v>413</v>
      </c>
      <c r="C25" s="140">
        <v>250</v>
      </c>
      <c r="D25" s="122" t="s">
        <v>146</v>
      </c>
      <c r="E25" s="105"/>
      <c r="F25" s="141">
        <v>50</v>
      </c>
      <c r="G25" s="109" t="s">
        <v>92</v>
      </c>
      <c r="H25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12.5</v>
      </c>
      <c r="I25" s="195"/>
      <c r="J25" s="142"/>
      <c r="K25" s="167"/>
      <c r="L25" s="167"/>
      <c r="M25" s="168"/>
      <c r="N25" s="169"/>
      <c r="O25" s="170"/>
      <c r="P25" s="145"/>
      <c r="Q25" s="144">
        <f>+Sklop21[[#This Row],[cena/enota brez DDV v EUR]]*Sklop21[[#This Row],[Stopnja DDV (%)]]</f>
        <v>0</v>
      </c>
      <c r="R25" s="144">
        <f>+Sklop21[[#This Row],[cena/enota brez DDV v EUR]]+Sklop21[[#This Row],[Davek (EUR)]]</f>
        <v>0</v>
      </c>
      <c r="S25" s="144">
        <f>+Sklop21[[#This Row],[cena/enota brez DDV v EUR]]*Sklop21[[#This Row],[Okvirna količina za 1 leto]]</f>
        <v>0</v>
      </c>
      <c r="T25" s="144">
        <f>+Sklop21[[#This Row],[Končna cena/enoto mere (EUR) z DDV]]*Sklop21[[#This Row],[Okvirna količina za 1 leto]]</f>
        <v>0</v>
      </c>
      <c r="U25" s="171"/>
    </row>
    <row r="26" spans="1:21" s="59" customFormat="1" ht="11.55">
      <c r="A26" s="78" t="s">
        <v>12</v>
      </c>
      <c r="B26" s="146" t="s">
        <v>414</v>
      </c>
      <c r="C26" s="140">
        <v>125</v>
      </c>
      <c r="D26" s="122" t="s">
        <v>146</v>
      </c>
      <c r="E26" s="105"/>
      <c r="F26" s="141">
        <v>20</v>
      </c>
      <c r="G26" s="109" t="s">
        <v>92</v>
      </c>
      <c r="H26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2.5</v>
      </c>
      <c r="I26" s="195"/>
      <c r="J26" s="142"/>
      <c r="K26" s="167"/>
      <c r="L26" s="167"/>
      <c r="M26" s="168"/>
      <c r="N26" s="169"/>
      <c r="O26" s="170"/>
      <c r="P26" s="145"/>
      <c r="Q26" s="144">
        <f>+Sklop21[[#This Row],[cena/enota brez DDV v EUR]]*Sklop21[[#This Row],[Stopnja DDV (%)]]</f>
        <v>0</v>
      </c>
      <c r="R26" s="144">
        <f>+Sklop21[[#This Row],[cena/enota brez DDV v EUR]]+Sklop21[[#This Row],[Davek (EUR)]]</f>
        <v>0</v>
      </c>
      <c r="S26" s="144">
        <f>+Sklop21[[#This Row],[cena/enota brez DDV v EUR]]*Sklop21[[#This Row],[Okvirna količina za 1 leto]]</f>
        <v>0</v>
      </c>
      <c r="T26" s="144">
        <f>+Sklop21[[#This Row],[Končna cena/enoto mere (EUR) z DDV]]*Sklop21[[#This Row],[Okvirna količina za 1 leto]]</f>
        <v>0</v>
      </c>
      <c r="U26" s="171"/>
    </row>
    <row r="27" spans="1:21" s="59" customFormat="1" ht="23.1">
      <c r="A27" s="78" t="s">
        <v>13</v>
      </c>
      <c r="B27" s="146" t="s">
        <v>415</v>
      </c>
      <c r="C27" s="140">
        <v>1000</v>
      </c>
      <c r="D27" s="122" t="s">
        <v>146</v>
      </c>
      <c r="E27" s="105"/>
      <c r="F27" s="141">
        <v>35</v>
      </c>
      <c r="G27" s="151" t="s">
        <v>0</v>
      </c>
      <c r="H27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35</v>
      </c>
      <c r="I27" s="196"/>
      <c r="J27" s="142"/>
      <c r="K27" s="167"/>
      <c r="L27" s="167"/>
      <c r="M27" s="168"/>
      <c r="N27" s="169"/>
      <c r="O27" s="170"/>
      <c r="P27" s="145"/>
      <c r="Q27" s="144">
        <f>+Sklop21[[#This Row],[cena/enota brez DDV v EUR]]*Sklop21[[#This Row],[Stopnja DDV (%)]]</f>
        <v>0</v>
      </c>
      <c r="R27" s="144">
        <f>+Sklop21[[#This Row],[cena/enota brez DDV v EUR]]+Sklop21[[#This Row],[Davek (EUR)]]</f>
        <v>0</v>
      </c>
      <c r="S27" s="144">
        <f>+Sklop21[[#This Row],[cena/enota brez DDV v EUR]]*Sklop21[[#This Row],[Okvirna količina za 1 leto]]</f>
        <v>0</v>
      </c>
      <c r="T27" s="144">
        <f>+Sklop21[[#This Row],[Končna cena/enoto mere (EUR) z DDV]]*Sklop21[[#This Row],[Okvirna količina za 1 leto]]</f>
        <v>0</v>
      </c>
      <c r="U27" s="171"/>
    </row>
    <row r="28" spans="1:21" s="59" customFormat="1" ht="11.55">
      <c r="A28" s="78" t="s">
        <v>14</v>
      </c>
      <c r="B28" s="146" t="s">
        <v>650</v>
      </c>
      <c r="C28" s="140">
        <v>375</v>
      </c>
      <c r="D28" s="122" t="s">
        <v>146</v>
      </c>
      <c r="E28" s="105"/>
      <c r="F28" s="141">
        <v>5</v>
      </c>
      <c r="G28" s="151" t="s">
        <v>92</v>
      </c>
      <c r="H28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1.875</v>
      </c>
      <c r="I28" s="196"/>
      <c r="J28" s="142"/>
      <c r="K28" s="167"/>
      <c r="L28" s="167"/>
      <c r="M28" s="168"/>
      <c r="N28" s="169"/>
      <c r="O28" s="170"/>
      <c r="P28" s="145"/>
      <c r="Q28" s="144">
        <f>+Sklop21[[#This Row],[cena/enota brez DDV v EUR]]*Sklop21[[#This Row],[Stopnja DDV (%)]]</f>
        <v>0</v>
      </c>
      <c r="R28" s="144">
        <f>+Sklop21[[#This Row],[cena/enota brez DDV v EUR]]+Sklop21[[#This Row],[Davek (EUR)]]</f>
        <v>0</v>
      </c>
      <c r="S28" s="144">
        <f>+Sklop21[[#This Row],[cena/enota brez DDV v EUR]]*Sklop21[[#This Row],[Okvirna količina za 1 leto]]</f>
        <v>0</v>
      </c>
      <c r="T28" s="144">
        <f>+Sklop21[[#This Row],[Končna cena/enoto mere (EUR) z DDV]]*Sklop21[[#This Row],[Okvirna količina za 1 leto]]</f>
        <v>0</v>
      </c>
      <c r="U28" s="171"/>
    </row>
    <row r="29" spans="1:21" s="59" customFormat="1" ht="11.55">
      <c r="A29" s="78" t="s">
        <v>15</v>
      </c>
      <c r="B29" s="146" t="s">
        <v>416</v>
      </c>
      <c r="C29" s="140">
        <v>150</v>
      </c>
      <c r="D29" s="122" t="s">
        <v>146</v>
      </c>
      <c r="E29" s="105"/>
      <c r="F29" s="141">
        <v>10</v>
      </c>
      <c r="G29" s="151" t="s">
        <v>92</v>
      </c>
      <c r="H29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1.5</v>
      </c>
      <c r="I29" s="196"/>
      <c r="J29" s="142"/>
      <c r="K29" s="167"/>
      <c r="L29" s="167"/>
      <c r="M29" s="168"/>
      <c r="N29" s="169"/>
      <c r="O29" s="170"/>
      <c r="P29" s="145"/>
      <c r="Q29" s="144">
        <f>+Sklop21[[#This Row],[cena/enota brez DDV v EUR]]*Sklop21[[#This Row],[Stopnja DDV (%)]]</f>
        <v>0</v>
      </c>
      <c r="R29" s="144">
        <f>+Sklop21[[#This Row],[cena/enota brez DDV v EUR]]+Sklop21[[#This Row],[Davek (EUR)]]</f>
        <v>0</v>
      </c>
      <c r="S29" s="144">
        <f>+Sklop21[[#This Row],[cena/enota brez DDV v EUR]]*Sklop21[[#This Row],[Okvirna količina za 1 leto]]</f>
        <v>0</v>
      </c>
      <c r="T29" s="144">
        <f>+Sklop21[[#This Row],[Končna cena/enoto mere (EUR) z DDV]]*Sklop21[[#This Row],[Okvirna količina za 1 leto]]</f>
        <v>0</v>
      </c>
      <c r="U29" s="171"/>
    </row>
    <row r="30" spans="1:21" s="59" customFormat="1" ht="11.55">
      <c r="A30" s="78" t="s">
        <v>16</v>
      </c>
      <c r="B30" s="146" t="s">
        <v>417</v>
      </c>
      <c r="C30" s="140">
        <v>50</v>
      </c>
      <c r="D30" s="122" t="s">
        <v>146</v>
      </c>
      <c r="E30" s="105"/>
      <c r="F30" s="141">
        <v>50</v>
      </c>
      <c r="G30" s="151" t="s">
        <v>92</v>
      </c>
      <c r="H30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2.5</v>
      </c>
      <c r="I30" s="196"/>
      <c r="J30" s="142"/>
      <c r="K30" s="167"/>
      <c r="L30" s="167"/>
      <c r="M30" s="168"/>
      <c r="N30" s="169"/>
      <c r="O30" s="170"/>
      <c r="P30" s="145"/>
      <c r="Q30" s="144">
        <f>+Sklop21[[#This Row],[cena/enota brez DDV v EUR]]*Sklop21[[#This Row],[Stopnja DDV (%)]]</f>
        <v>0</v>
      </c>
      <c r="R30" s="144">
        <f>+Sklop21[[#This Row],[cena/enota brez DDV v EUR]]+Sklop21[[#This Row],[Davek (EUR)]]</f>
        <v>0</v>
      </c>
      <c r="S30" s="144">
        <f>+Sklop21[[#This Row],[cena/enota brez DDV v EUR]]*Sklop21[[#This Row],[Okvirna količina za 1 leto]]</f>
        <v>0</v>
      </c>
      <c r="T30" s="144">
        <f>+Sklop21[[#This Row],[Končna cena/enoto mere (EUR) z DDV]]*Sklop21[[#This Row],[Okvirna količina za 1 leto]]</f>
        <v>0</v>
      </c>
      <c r="U30" s="171"/>
    </row>
    <row r="31" spans="1:21" s="59" customFormat="1" ht="11.55">
      <c r="A31" s="78" t="s">
        <v>17</v>
      </c>
      <c r="B31" s="146" t="s">
        <v>418</v>
      </c>
      <c r="C31" s="140">
        <v>32</v>
      </c>
      <c r="D31" s="122" t="s">
        <v>146</v>
      </c>
      <c r="E31" s="105"/>
      <c r="F31" s="141">
        <v>40</v>
      </c>
      <c r="G31" s="151" t="s">
        <v>92</v>
      </c>
      <c r="H31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1.28</v>
      </c>
      <c r="I31" s="196"/>
      <c r="J31" s="142"/>
      <c r="K31" s="167"/>
      <c r="L31" s="167"/>
      <c r="M31" s="168"/>
      <c r="N31" s="169"/>
      <c r="O31" s="170"/>
      <c r="P31" s="145"/>
      <c r="Q31" s="144">
        <f>+Sklop21[[#This Row],[cena/enota brez DDV v EUR]]*Sklop21[[#This Row],[Stopnja DDV (%)]]</f>
        <v>0</v>
      </c>
      <c r="R31" s="144">
        <f>+Sklop21[[#This Row],[cena/enota brez DDV v EUR]]+Sklop21[[#This Row],[Davek (EUR)]]</f>
        <v>0</v>
      </c>
      <c r="S31" s="144">
        <f>+Sklop21[[#This Row],[cena/enota brez DDV v EUR]]*Sklop21[[#This Row],[Okvirna količina za 1 leto]]</f>
        <v>0</v>
      </c>
      <c r="T31" s="144">
        <f>+Sklop21[[#This Row],[Končna cena/enoto mere (EUR) z DDV]]*Sklop21[[#This Row],[Okvirna količina za 1 leto]]</f>
        <v>0</v>
      </c>
      <c r="U31" s="171"/>
    </row>
    <row r="32" spans="1:21" s="59" customFormat="1" ht="11.55">
      <c r="A32" s="78" t="s">
        <v>18</v>
      </c>
      <c r="B32" s="146" t="s">
        <v>419</v>
      </c>
      <c r="C32" s="140">
        <v>1000</v>
      </c>
      <c r="D32" s="122" t="s">
        <v>147</v>
      </c>
      <c r="E32" s="105"/>
      <c r="F32" s="141">
        <v>100</v>
      </c>
      <c r="G32" s="151" t="s">
        <v>92</v>
      </c>
      <c r="H32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100</v>
      </c>
      <c r="I32" s="196"/>
      <c r="J32" s="142"/>
      <c r="K32" s="167"/>
      <c r="L32" s="167"/>
      <c r="M32" s="168"/>
      <c r="N32" s="169"/>
      <c r="O32" s="170"/>
      <c r="P32" s="145"/>
      <c r="Q32" s="144">
        <f>+Sklop21[[#This Row],[cena/enota brez DDV v EUR]]*Sklop21[[#This Row],[Stopnja DDV (%)]]</f>
        <v>0</v>
      </c>
      <c r="R32" s="144">
        <f>+Sklop21[[#This Row],[cena/enota brez DDV v EUR]]+Sklop21[[#This Row],[Davek (EUR)]]</f>
        <v>0</v>
      </c>
      <c r="S32" s="144">
        <f>+Sklop21[[#This Row],[cena/enota brez DDV v EUR]]*Sklop21[[#This Row],[Okvirna količina za 1 leto]]</f>
        <v>0</v>
      </c>
      <c r="T32" s="144">
        <f>+Sklop21[[#This Row],[Končna cena/enoto mere (EUR) z DDV]]*Sklop21[[#This Row],[Okvirna količina za 1 leto]]</f>
        <v>0</v>
      </c>
      <c r="U32" s="171"/>
    </row>
    <row r="33" spans="1:22" s="59" customFormat="1" ht="11.55">
      <c r="A33" s="78" t="s">
        <v>19</v>
      </c>
      <c r="B33" s="280" t="s">
        <v>729</v>
      </c>
      <c r="C33" s="281">
        <v>1000</v>
      </c>
      <c r="D33" s="282" t="s">
        <v>147</v>
      </c>
      <c r="E33" s="283" t="s">
        <v>721</v>
      </c>
      <c r="F33" s="284">
        <v>160</v>
      </c>
      <c r="G33" s="285" t="s">
        <v>92</v>
      </c>
      <c r="H33" s="324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160</v>
      </c>
      <c r="I33" s="285">
        <v>160</v>
      </c>
      <c r="J33" s="286"/>
      <c r="K33" s="325"/>
      <c r="L33" s="325"/>
      <c r="M33" s="326"/>
      <c r="N33" s="327"/>
      <c r="O33" s="328"/>
      <c r="P33" s="329"/>
      <c r="Q33" s="289">
        <f>+Sklop21[[#This Row],[cena/enota brez DDV v EUR]]*Sklop21[[#This Row],[Stopnja DDV (%)]]</f>
        <v>0</v>
      </c>
      <c r="R33" s="289">
        <f>+Sklop21[[#This Row],[cena/enota brez DDV v EUR]]+Sklop21[[#This Row],[Davek (EUR)]]</f>
        <v>0</v>
      </c>
      <c r="S33" s="289">
        <f>+Sklop21[[#This Row],[cena/enota brez DDV v EUR]]*Sklop21[[#This Row],[Okvirna količina za 1 leto]]</f>
        <v>0</v>
      </c>
      <c r="T33" s="289">
        <f>+Sklop21[[#This Row],[Končna cena/enoto mere (EUR) z DDV]]*Sklop21[[#This Row],[Okvirna količina za 1 leto]]</f>
        <v>0</v>
      </c>
      <c r="U33" s="330"/>
    </row>
    <row r="34" spans="1:22" s="59" customFormat="1" ht="11.55">
      <c r="A34" s="78" t="s">
        <v>20</v>
      </c>
      <c r="B34" s="146" t="s">
        <v>728</v>
      </c>
      <c r="C34" s="140">
        <v>250</v>
      </c>
      <c r="D34" s="122" t="s">
        <v>147</v>
      </c>
      <c r="E34" s="105" t="s">
        <v>721</v>
      </c>
      <c r="F34" s="141">
        <v>20</v>
      </c>
      <c r="G34" s="151" t="s">
        <v>92</v>
      </c>
      <c r="H34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5</v>
      </c>
      <c r="I34" s="196">
        <v>5</v>
      </c>
      <c r="J34" s="142"/>
      <c r="K34" s="167"/>
      <c r="L34" s="167"/>
      <c r="M34" s="168"/>
      <c r="N34" s="169"/>
      <c r="O34" s="170"/>
      <c r="P34" s="145"/>
      <c r="Q34" s="144">
        <f>+Sklop21[[#This Row],[cena/enota brez DDV v EUR]]*Sklop21[[#This Row],[Stopnja DDV (%)]]</f>
        <v>0</v>
      </c>
      <c r="R34" s="144">
        <f>+Sklop21[[#This Row],[cena/enota brez DDV v EUR]]+Sklop21[[#This Row],[Davek (EUR)]]</f>
        <v>0</v>
      </c>
      <c r="S34" s="144">
        <f>+Sklop21[[#This Row],[cena/enota brez DDV v EUR]]*Sklop21[[#This Row],[Okvirna količina za 1 leto]]</f>
        <v>0</v>
      </c>
      <c r="T34" s="144">
        <f>+Sklop21[[#This Row],[Končna cena/enoto mere (EUR) z DDV]]*Sklop21[[#This Row],[Okvirna količina za 1 leto]]</f>
        <v>0</v>
      </c>
      <c r="U34" s="171"/>
    </row>
    <row r="35" spans="1:22" s="59" customFormat="1" ht="23.1">
      <c r="A35" s="78" t="s">
        <v>21</v>
      </c>
      <c r="B35" s="146" t="s">
        <v>420</v>
      </c>
      <c r="C35" s="140">
        <v>300</v>
      </c>
      <c r="D35" s="122" t="s">
        <v>147</v>
      </c>
      <c r="E35" s="105"/>
      <c r="F35" s="141">
        <v>70</v>
      </c>
      <c r="G35" s="151" t="s">
        <v>92</v>
      </c>
      <c r="H35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21</v>
      </c>
      <c r="I35" s="196"/>
      <c r="J35" s="142"/>
      <c r="K35" s="167"/>
      <c r="L35" s="167"/>
      <c r="M35" s="168"/>
      <c r="N35" s="169"/>
      <c r="O35" s="170"/>
      <c r="P35" s="145"/>
      <c r="Q35" s="144">
        <f>+Sklop21[[#This Row],[cena/enota brez DDV v EUR]]*Sklop21[[#This Row],[Stopnja DDV (%)]]</f>
        <v>0</v>
      </c>
      <c r="R35" s="144">
        <f>+Sklop21[[#This Row],[cena/enota brez DDV v EUR]]+Sklop21[[#This Row],[Davek (EUR)]]</f>
        <v>0</v>
      </c>
      <c r="S35" s="144">
        <f>+Sklop21[[#This Row],[cena/enota brez DDV v EUR]]*Sklop21[[#This Row],[Okvirna količina za 1 leto]]</f>
        <v>0</v>
      </c>
      <c r="T35" s="144">
        <f>+Sklop21[[#This Row],[Končna cena/enoto mere (EUR) z DDV]]*Sklop21[[#This Row],[Okvirna količina za 1 leto]]</f>
        <v>0</v>
      </c>
      <c r="U35" s="171"/>
    </row>
    <row r="36" spans="1:22" s="59" customFormat="1" ht="11.55">
      <c r="A36" s="78" t="s">
        <v>22</v>
      </c>
      <c r="B36" s="146" t="s">
        <v>651</v>
      </c>
      <c r="C36" s="140">
        <v>500</v>
      </c>
      <c r="D36" s="122" t="s">
        <v>146</v>
      </c>
      <c r="E36" s="105"/>
      <c r="F36" s="141">
        <v>30</v>
      </c>
      <c r="G36" s="151" t="s">
        <v>92</v>
      </c>
      <c r="H36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15</v>
      </c>
      <c r="I36" s="196"/>
      <c r="J36" s="142"/>
      <c r="K36" s="167"/>
      <c r="L36" s="167"/>
      <c r="M36" s="168"/>
      <c r="N36" s="169"/>
      <c r="O36" s="170"/>
      <c r="P36" s="145"/>
      <c r="Q36" s="144">
        <f>+Sklop21[[#This Row],[cena/enota brez DDV v EUR]]*Sklop21[[#This Row],[Stopnja DDV (%)]]</f>
        <v>0</v>
      </c>
      <c r="R36" s="144">
        <f>+Sklop21[[#This Row],[cena/enota brez DDV v EUR]]+Sklop21[[#This Row],[Davek (EUR)]]</f>
        <v>0</v>
      </c>
      <c r="S36" s="144">
        <f>+Sklop21[[#This Row],[cena/enota brez DDV v EUR]]*Sklop21[[#This Row],[Okvirna količina za 1 leto]]</f>
        <v>0</v>
      </c>
      <c r="T36" s="144">
        <f>+Sklop21[[#This Row],[Končna cena/enoto mere (EUR) z DDV]]*Sklop21[[#This Row],[Okvirna količina za 1 leto]]</f>
        <v>0</v>
      </c>
      <c r="U36" s="171"/>
    </row>
    <row r="37" spans="1:22" s="59" customFormat="1" ht="23.1">
      <c r="A37" s="78" t="s">
        <v>23</v>
      </c>
      <c r="B37" s="146" t="s">
        <v>421</v>
      </c>
      <c r="C37" s="140">
        <v>500</v>
      </c>
      <c r="D37" s="122" t="s">
        <v>146</v>
      </c>
      <c r="E37" s="105"/>
      <c r="F37" s="141">
        <v>20</v>
      </c>
      <c r="G37" s="151" t="s">
        <v>92</v>
      </c>
      <c r="H37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10</v>
      </c>
      <c r="I37" s="196"/>
      <c r="J37" s="142"/>
      <c r="K37" s="167"/>
      <c r="L37" s="167"/>
      <c r="M37" s="168"/>
      <c r="N37" s="169"/>
      <c r="O37" s="170"/>
      <c r="P37" s="145"/>
      <c r="Q37" s="144">
        <f>+Sklop21[[#This Row],[cena/enota brez DDV v EUR]]*Sklop21[[#This Row],[Stopnja DDV (%)]]</f>
        <v>0</v>
      </c>
      <c r="R37" s="144">
        <f>+Sklop21[[#This Row],[cena/enota brez DDV v EUR]]+Sklop21[[#This Row],[Davek (EUR)]]</f>
        <v>0</v>
      </c>
      <c r="S37" s="144">
        <f>+Sklop21[[#This Row],[cena/enota brez DDV v EUR]]*Sklop21[[#This Row],[Okvirna količina za 1 leto]]</f>
        <v>0</v>
      </c>
      <c r="T37" s="144">
        <f>+Sklop21[[#This Row],[Končna cena/enoto mere (EUR) z DDV]]*Sklop21[[#This Row],[Okvirna količina za 1 leto]]</f>
        <v>0</v>
      </c>
      <c r="U37" s="171"/>
    </row>
    <row r="38" spans="1:22" s="59" customFormat="1" ht="11.55">
      <c r="A38" s="78" t="s">
        <v>24</v>
      </c>
      <c r="B38" s="146" t="s">
        <v>422</v>
      </c>
      <c r="C38" s="140">
        <v>200</v>
      </c>
      <c r="D38" s="122" t="s">
        <v>146</v>
      </c>
      <c r="E38" s="105"/>
      <c r="F38" s="141">
        <v>15</v>
      </c>
      <c r="G38" s="151" t="s">
        <v>92</v>
      </c>
      <c r="H38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3</v>
      </c>
      <c r="I38" s="196"/>
      <c r="J38" s="142"/>
      <c r="K38" s="167"/>
      <c r="L38" s="167"/>
      <c r="M38" s="168"/>
      <c r="N38" s="169"/>
      <c r="O38" s="170"/>
      <c r="P38" s="145"/>
      <c r="Q38" s="144">
        <f>+Sklop21[[#This Row],[cena/enota brez DDV v EUR]]*Sklop21[[#This Row],[Stopnja DDV (%)]]</f>
        <v>0</v>
      </c>
      <c r="R38" s="144">
        <f>+Sklop21[[#This Row],[cena/enota brez DDV v EUR]]+Sklop21[[#This Row],[Davek (EUR)]]</f>
        <v>0</v>
      </c>
      <c r="S38" s="144">
        <f>+Sklop21[[#This Row],[cena/enota brez DDV v EUR]]*Sklop21[[#This Row],[Okvirna količina za 1 leto]]</f>
        <v>0</v>
      </c>
      <c r="T38" s="144">
        <f>+Sklop21[[#This Row],[Končna cena/enoto mere (EUR) z DDV]]*Sklop21[[#This Row],[Okvirna količina za 1 leto]]</f>
        <v>0</v>
      </c>
      <c r="U38" s="171"/>
    </row>
    <row r="39" spans="1:22" s="59" customFormat="1" ht="11.55">
      <c r="A39" s="78" t="s">
        <v>25</v>
      </c>
      <c r="B39" s="146" t="s">
        <v>652</v>
      </c>
      <c r="C39" s="140">
        <v>500</v>
      </c>
      <c r="D39" s="122" t="s">
        <v>146</v>
      </c>
      <c r="E39" s="105"/>
      <c r="F39" s="141">
        <v>5</v>
      </c>
      <c r="G39" s="151" t="s">
        <v>92</v>
      </c>
      <c r="H39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2.5</v>
      </c>
      <c r="I39" s="196"/>
      <c r="J39" s="142"/>
      <c r="K39" s="167"/>
      <c r="L39" s="167"/>
      <c r="M39" s="168"/>
      <c r="N39" s="169"/>
      <c r="O39" s="170"/>
      <c r="P39" s="145"/>
      <c r="Q39" s="144">
        <f>+Sklop21[[#This Row],[cena/enota brez DDV v EUR]]*Sklop21[[#This Row],[Stopnja DDV (%)]]</f>
        <v>0</v>
      </c>
      <c r="R39" s="144">
        <f>+Sklop21[[#This Row],[cena/enota brez DDV v EUR]]+Sklop21[[#This Row],[Davek (EUR)]]</f>
        <v>0</v>
      </c>
      <c r="S39" s="144">
        <f>+Sklop21[[#This Row],[cena/enota brez DDV v EUR]]*Sklop21[[#This Row],[Okvirna količina za 1 leto]]</f>
        <v>0</v>
      </c>
      <c r="T39" s="144">
        <f>+Sklop21[[#This Row],[Končna cena/enoto mere (EUR) z DDV]]*Sklop21[[#This Row],[Okvirna količina za 1 leto]]</f>
        <v>0</v>
      </c>
      <c r="U39" s="171"/>
    </row>
    <row r="40" spans="1:22" s="59" customFormat="1" ht="11.55">
      <c r="A40" s="78" t="s">
        <v>26</v>
      </c>
      <c r="B40" s="202" t="s">
        <v>653</v>
      </c>
      <c r="C40" s="203">
        <v>500</v>
      </c>
      <c r="D40" s="122" t="s">
        <v>146</v>
      </c>
      <c r="E40" s="205"/>
      <c r="F40" s="217">
        <v>5</v>
      </c>
      <c r="G40" s="208" t="s">
        <v>92</v>
      </c>
      <c r="H40" s="274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2.5</v>
      </c>
      <c r="I40" s="208"/>
      <c r="J40" s="209"/>
      <c r="K40" s="226"/>
      <c r="L40" s="226"/>
      <c r="M40" s="227"/>
      <c r="N40" s="228"/>
      <c r="O40" s="236"/>
      <c r="P40" s="237"/>
      <c r="Q40" s="212">
        <f>+Sklop21[[#This Row],[cena/enota brez DDV v EUR]]*Sklop21[[#This Row],[Stopnja DDV (%)]]</f>
        <v>0</v>
      </c>
      <c r="R40" s="212">
        <f>+Sklop21[[#This Row],[cena/enota brez DDV v EUR]]+Sklop21[[#This Row],[Davek (EUR)]]</f>
        <v>0</v>
      </c>
      <c r="S40" s="212">
        <f>+Sklop21[[#This Row],[cena/enota brez DDV v EUR]]*Sklop21[[#This Row],[Okvirna količina za 1 leto]]</f>
        <v>0</v>
      </c>
      <c r="T40" s="212">
        <f>+Sklop21[[#This Row],[Končna cena/enoto mere (EUR) z DDV]]*Sklop21[[#This Row],[Okvirna količina za 1 leto]]</f>
        <v>0</v>
      </c>
      <c r="U40" s="230"/>
    </row>
    <row r="41" spans="1:22" s="59" customFormat="1" ht="23.1">
      <c r="A41" s="78" t="s">
        <v>27</v>
      </c>
      <c r="B41" s="146" t="s">
        <v>423</v>
      </c>
      <c r="C41" s="140">
        <v>500</v>
      </c>
      <c r="D41" s="122" t="s">
        <v>146</v>
      </c>
      <c r="E41" s="105"/>
      <c r="F41" s="141">
        <v>20</v>
      </c>
      <c r="G41" s="151" t="s">
        <v>92</v>
      </c>
      <c r="H41" s="273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10</v>
      </c>
      <c r="I41" s="196"/>
      <c r="J41" s="142"/>
      <c r="K41" s="167"/>
      <c r="L41" s="167"/>
      <c r="M41" s="168"/>
      <c r="N41" s="169"/>
      <c r="O41" s="170"/>
      <c r="P41" s="145"/>
      <c r="Q41" s="144">
        <f>+Sklop21[[#This Row],[cena/enota brez DDV v EUR]]*Sklop21[[#This Row],[Stopnja DDV (%)]]</f>
        <v>0</v>
      </c>
      <c r="R41" s="144">
        <f>+Sklop21[[#This Row],[cena/enota brez DDV v EUR]]+Sklop21[[#This Row],[Davek (EUR)]]</f>
        <v>0</v>
      </c>
      <c r="S41" s="144">
        <f>+Sklop21[[#This Row],[cena/enota brez DDV v EUR]]*Sklop21[[#This Row],[Okvirna količina za 1 leto]]</f>
        <v>0</v>
      </c>
      <c r="T41" s="144">
        <f>+Sklop21[[#This Row],[Končna cena/enoto mere (EUR) z DDV]]*Sklop21[[#This Row],[Okvirna količina za 1 leto]]</f>
        <v>0</v>
      </c>
      <c r="U41" s="171"/>
    </row>
    <row r="42" spans="1:22">
      <c r="A42" s="78" t="s">
        <v>28</v>
      </c>
      <c r="B42" s="202" t="s">
        <v>654</v>
      </c>
      <c r="C42" s="203">
        <v>1000</v>
      </c>
      <c r="D42" s="204" t="s">
        <v>146</v>
      </c>
      <c r="E42" s="205"/>
      <c r="F42" s="217">
        <v>20</v>
      </c>
      <c r="G42" s="208" t="s">
        <v>0</v>
      </c>
      <c r="H42" s="274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20</v>
      </c>
      <c r="I42" s="208"/>
      <c r="J42" s="209"/>
      <c r="K42" s="226"/>
      <c r="L42" s="226"/>
      <c r="M42" s="227"/>
      <c r="N42" s="228"/>
      <c r="O42" s="236"/>
      <c r="P42" s="237"/>
      <c r="Q42" s="212">
        <f>+Sklop21[[#This Row],[cena/enota brez DDV v EUR]]*Sklop21[[#This Row],[Stopnja DDV (%)]]</f>
        <v>0</v>
      </c>
      <c r="R42" s="212">
        <f>+Sklop21[[#This Row],[cena/enota brez DDV v EUR]]+Sklop21[[#This Row],[Davek (EUR)]]</f>
        <v>0</v>
      </c>
      <c r="S42" s="212">
        <f>+Sklop21[[#This Row],[cena/enota brez DDV v EUR]]*Sklop21[[#This Row],[Okvirna količina za 1 leto]]</f>
        <v>0</v>
      </c>
      <c r="T42" s="212">
        <f>+Sklop21[[#This Row],[Končna cena/enoto mere (EUR) z DDV]]*Sklop21[[#This Row],[Okvirna količina za 1 leto]]</f>
        <v>0</v>
      </c>
      <c r="U42" s="230"/>
    </row>
    <row r="43" spans="1:22" ht="23.1">
      <c r="A43" s="78" t="s">
        <v>29</v>
      </c>
      <c r="B43" s="202" t="s">
        <v>655</v>
      </c>
      <c r="C43" s="203">
        <v>100</v>
      </c>
      <c r="D43" s="204" t="s">
        <v>146</v>
      </c>
      <c r="E43" s="205"/>
      <c r="F43" s="217">
        <v>100</v>
      </c>
      <c r="G43" s="208" t="s">
        <v>521</v>
      </c>
      <c r="H43" s="274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10</v>
      </c>
      <c r="I43" s="208"/>
      <c r="J43" s="209"/>
      <c r="K43" s="226"/>
      <c r="L43" s="226"/>
      <c r="M43" s="227"/>
      <c r="N43" s="228"/>
      <c r="O43" s="236"/>
      <c r="P43" s="237"/>
      <c r="Q43" s="212">
        <f>+Sklop21[[#This Row],[cena/enota brez DDV v EUR]]*Sklop21[[#This Row],[Stopnja DDV (%)]]</f>
        <v>0</v>
      </c>
      <c r="R43" s="212">
        <f>+Sklop21[[#This Row],[cena/enota brez DDV v EUR]]+Sklop21[[#This Row],[Davek (EUR)]]</f>
        <v>0</v>
      </c>
      <c r="S43" s="212">
        <f>+Sklop21[[#This Row],[cena/enota brez DDV v EUR]]*Sklop21[[#This Row],[Okvirna količina za 1 leto]]</f>
        <v>0</v>
      </c>
      <c r="T43" s="212">
        <f>+Sklop21[[#This Row],[Končna cena/enoto mere (EUR) z DDV]]*Sklop21[[#This Row],[Okvirna količina za 1 leto]]</f>
        <v>0</v>
      </c>
      <c r="U43" s="230"/>
    </row>
    <row r="44" spans="1:22">
      <c r="A44" s="78" t="s">
        <v>30</v>
      </c>
      <c r="B44" s="202" t="s">
        <v>656</v>
      </c>
      <c r="C44" s="203">
        <v>20</v>
      </c>
      <c r="D44" s="204" t="s">
        <v>146</v>
      </c>
      <c r="E44" s="205"/>
      <c r="F44" s="217">
        <v>300</v>
      </c>
      <c r="G44" s="208" t="s">
        <v>521</v>
      </c>
      <c r="H44" s="274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6</v>
      </c>
      <c r="I44" s="208"/>
      <c r="J44" s="209"/>
      <c r="K44" s="226"/>
      <c r="L44" s="226"/>
      <c r="M44" s="227"/>
      <c r="N44" s="228"/>
      <c r="O44" s="236"/>
      <c r="P44" s="237"/>
      <c r="Q44" s="212">
        <f>+Sklop21[[#This Row],[cena/enota brez DDV v EUR]]*Sklop21[[#This Row],[Stopnja DDV (%)]]</f>
        <v>0</v>
      </c>
      <c r="R44" s="212">
        <f>+Sklop21[[#This Row],[cena/enota brez DDV v EUR]]+Sklop21[[#This Row],[Davek (EUR)]]</f>
        <v>0</v>
      </c>
      <c r="S44" s="212">
        <f>+Sklop21[[#This Row],[cena/enota brez DDV v EUR]]*Sklop21[[#This Row],[Okvirna količina za 1 leto]]</f>
        <v>0</v>
      </c>
      <c r="T44" s="212">
        <f>+Sklop21[[#This Row],[Končna cena/enoto mere (EUR) z DDV]]*Sklop21[[#This Row],[Okvirna količina za 1 leto]]</f>
        <v>0</v>
      </c>
      <c r="U44" s="230"/>
    </row>
    <row r="45" spans="1:22">
      <c r="A45" s="78" t="s">
        <v>31</v>
      </c>
      <c r="B45" s="202" t="s">
        <v>657</v>
      </c>
      <c r="C45" s="203">
        <v>200</v>
      </c>
      <c r="D45" s="204" t="s">
        <v>146</v>
      </c>
      <c r="E45" s="205"/>
      <c r="F45" s="217">
        <v>100</v>
      </c>
      <c r="G45" s="208" t="s">
        <v>521</v>
      </c>
      <c r="H45" s="274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20</v>
      </c>
      <c r="I45" s="208"/>
      <c r="J45" s="209"/>
      <c r="K45" s="226"/>
      <c r="L45" s="226"/>
      <c r="M45" s="227"/>
      <c r="N45" s="228"/>
      <c r="O45" s="236"/>
      <c r="P45" s="237"/>
      <c r="Q45" s="212">
        <f>+Sklop21[[#This Row],[cena/enota brez DDV v EUR]]*Sklop21[[#This Row],[Stopnja DDV (%)]]</f>
        <v>0</v>
      </c>
      <c r="R45" s="212">
        <f>+Sklop21[[#This Row],[cena/enota brez DDV v EUR]]+Sklop21[[#This Row],[Davek (EUR)]]</f>
        <v>0</v>
      </c>
      <c r="S45" s="212">
        <f>+Sklop21[[#This Row],[cena/enota brez DDV v EUR]]*Sklop21[[#This Row],[Okvirna količina za 1 leto]]</f>
        <v>0</v>
      </c>
      <c r="T45" s="212">
        <f>+Sklop21[[#This Row],[Končna cena/enoto mere (EUR) z DDV]]*Sklop21[[#This Row],[Okvirna količina za 1 leto]]</f>
        <v>0</v>
      </c>
      <c r="U45" s="230"/>
    </row>
    <row r="46" spans="1:22">
      <c r="A46" s="78" t="s">
        <v>32</v>
      </c>
      <c r="B46" s="202" t="s">
        <v>658</v>
      </c>
      <c r="C46" s="203">
        <v>200</v>
      </c>
      <c r="D46" s="204" t="s">
        <v>146</v>
      </c>
      <c r="E46" s="205"/>
      <c r="F46" s="217">
        <v>20</v>
      </c>
      <c r="G46" s="208" t="s">
        <v>521</v>
      </c>
      <c r="H46" s="274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4</v>
      </c>
      <c r="I46" s="208"/>
      <c r="J46" s="209"/>
      <c r="K46" s="226"/>
      <c r="L46" s="226"/>
      <c r="M46" s="227"/>
      <c r="N46" s="228"/>
      <c r="O46" s="236"/>
      <c r="P46" s="237"/>
      <c r="Q46" s="212">
        <f>+Sklop21[[#This Row],[cena/enota brez DDV v EUR]]*Sklop21[[#This Row],[Stopnja DDV (%)]]</f>
        <v>0</v>
      </c>
      <c r="R46" s="212">
        <f>+Sklop21[[#This Row],[cena/enota brez DDV v EUR]]+Sklop21[[#This Row],[Davek (EUR)]]</f>
        <v>0</v>
      </c>
      <c r="S46" s="212">
        <f>+Sklop21[[#This Row],[cena/enota brez DDV v EUR]]*Sklop21[[#This Row],[Okvirna količina za 1 leto]]</f>
        <v>0</v>
      </c>
      <c r="T46" s="212">
        <f>+Sklop21[[#This Row],[Končna cena/enoto mere (EUR) z DDV]]*Sklop21[[#This Row],[Okvirna količina za 1 leto]]</f>
        <v>0</v>
      </c>
      <c r="U46" s="230"/>
    </row>
    <row r="47" spans="1:22">
      <c r="A47" s="78" t="s">
        <v>33</v>
      </c>
      <c r="B47" s="202" t="s">
        <v>659</v>
      </c>
      <c r="C47" s="203">
        <v>250</v>
      </c>
      <c r="D47" s="204" t="s">
        <v>146</v>
      </c>
      <c r="E47" s="205"/>
      <c r="F47" s="217">
        <v>20</v>
      </c>
      <c r="G47" s="208" t="s">
        <v>521</v>
      </c>
      <c r="H47" s="274">
        <f>IFERROR(IF(Sklop21[[#This Row],[ ZAHTEVANO PAKIRANJE       Enota]]="g",Sklop21[[#This Row],[ZAHTEVANO PAKIRANJE                    Masa/volumen]]/1000*Sklop21[[#This Row],[Okvirna količina za 1 leto]],IF(Sklop21[[#This Row],[ ZAHTEVANO PAKIRANJE       Enota]]="l",Sklop21[[#This Row],[ZAHTEVANO PAKIRANJE                    Masa/volumen]]*Sklop21[[#This Row],[Okvirna količina za 1 leto]],IF(Sklop21[[#This Row],[ ZAHTEVANO PAKIRANJE       Enota]]="ml",Sklop21[[#This Row],[ZAHTEVANO PAKIRANJE                    Masa/volumen]]/1000*Sklop21[[#This Row],[Okvirna količina za 1 leto]],Sklop21[[#This Row],[ZAHTEVANO PAKIRANJE                    Masa/volumen]]*Sklop21[[#This Row],[Okvirna količina za 1 leto]]))),1*Sklop21[[#This Row],[Okvirna količina za 1 leto]])</f>
        <v>5</v>
      </c>
      <c r="I47" s="208"/>
      <c r="J47" s="209"/>
      <c r="K47" s="226"/>
      <c r="L47" s="226"/>
      <c r="M47" s="227"/>
      <c r="N47" s="228"/>
      <c r="O47" s="236"/>
      <c r="P47" s="237"/>
      <c r="Q47" s="212">
        <f>+Sklop21[[#This Row],[cena/enota brez DDV v EUR]]*Sklop21[[#This Row],[Stopnja DDV (%)]]</f>
        <v>0</v>
      </c>
      <c r="R47" s="212">
        <f>+Sklop21[[#This Row],[cena/enota brez DDV v EUR]]+Sklop21[[#This Row],[Davek (EUR)]]</f>
        <v>0</v>
      </c>
      <c r="S47" s="212">
        <f>+Sklop21[[#This Row],[cena/enota brez DDV v EUR]]*Sklop21[[#This Row],[Okvirna količina za 1 leto]]</f>
        <v>0</v>
      </c>
      <c r="T47" s="212">
        <f>+Sklop21[[#This Row],[Končna cena/enoto mere (EUR) z DDV]]*Sklop21[[#This Row],[Okvirna količina za 1 leto]]</f>
        <v>0</v>
      </c>
      <c r="U47" s="230"/>
    </row>
    <row r="48" spans="1:22">
      <c r="A48" s="293" t="s">
        <v>166</v>
      </c>
      <c r="B48" s="294"/>
      <c r="C48" s="295"/>
      <c r="D48" s="295"/>
      <c r="E48" s="296"/>
      <c r="F48" s="297"/>
      <c r="G48" s="298"/>
      <c r="H48" s="298">
        <f>SUM(Sklop21[Preračunana masa/volumen/kos na enoto kg])</f>
        <v>537.30500000000006</v>
      </c>
      <c r="I48" s="298">
        <f>SUM(Sklop21[Živila iz shem kakovosti (kg)])</f>
        <v>185</v>
      </c>
      <c r="J48" s="297"/>
      <c r="K48" s="299"/>
      <c r="L48" s="299"/>
      <c r="M48" s="300"/>
      <c r="N48" s="301"/>
      <c r="O48" s="301"/>
      <c r="P48" s="301"/>
      <c r="Q48" s="302"/>
      <c r="R48" s="297"/>
      <c r="S48" s="302">
        <f>SUBTOTAL(109,Sklop21[Vrednost za okvirno količino (EUR) brez DDV])</f>
        <v>0</v>
      </c>
      <c r="T48" s="302">
        <f>SUBTOTAL(109,Sklop21[Vrednost za okvirno količino (EUR) z DDV])</f>
        <v>0</v>
      </c>
      <c r="U48" s="303">
        <f>SUBTOTAL(103,Sklop21[Shema kakovosti
(nacionalne, evropske)
])</f>
        <v>0</v>
      </c>
      <c r="V48" s="106"/>
    </row>
    <row r="49" spans="1:21" ht="12.75" customHeight="1">
      <c r="A49" s="309" t="s">
        <v>207</v>
      </c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09"/>
      <c r="M49" s="21"/>
      <c r="N49" s="7"/>
      <c r="O49" s="7"/>
      <c r="P49" s="7"/>
      <c r="Q49" s="7"/>
      <c r="R49" s="7"/>
      <c r="S49" s="2"/>
      <c r="T49" s="2"/>
      <c r="U49" s="6"/>
    </row>
    <row r="50" spans="1:21">
      <c r="A50" s="53" t="s">
        <v>163</v>
      </c>
      <c r="B50" s="17"/>
      <c r="C50" s="30"/>
      <c r="D50" s="30"/>
      <c r="E50" s="99"/>
      <c r="Q50" s="53"/>
      <c r="R50" s="53"/>
      <c r="S50" s="53"/>
      <c r="T50" s="53"/>
    </row>
    <row r="51" spans="1:21">
      <c r="A51" s="12" t="s">
        <v>165</v>
      </c>
      <c r="B51" s="17"/>
      <c r="C51" s="30"/>
      <c r="D51" s="30"/>
      <c r="E51" s="99"/>
    </row>
    <row r="52" spans="1:21">
      <c r="A52" s="96" t="s">
        <v>431</v>
      </c>
      <c r="F52" s="66"/>
      <c r="G52" s="66"/>
      <c r="H52" s="66"/>
      <c r="I52" s="66"/>
      <c r="J52" s="31"/>
      <c r="K52" s="31"/>
      <c r="L52" s="58"/>
      <c r="M52" s="58"/>
      <c r="N52" s="31"/>
      <c r="O52" s="31"/>
      <c r="P52" s="31"/>
      <c r="Q52" s="31"/>
      <c r="R52" s="31"/>
    </row>
    <row r="53" spans="1:21">
      <c r="A53" s="108" t="s">
        <v>197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</row>
    <row r="54" spans="1:21">
      <c r="A54" s="309" t="s">
        <v>202</v>
      </c>
      <c r="B54" s="309"/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M54" s="58"/>
      <c r="N54" s="31"/>
      <c r="O54" s="31"/>
      <c r="P54" s="31"/>
      <c r="Q54" s="31"/>
      <c r="R54" s="31"/>
    </row>
    <row r="55" spans="1:21">
      <c r="A55" s="309" t="s">
        <v>203</v>
      </c>
      <c r="B55" s="309"/>
      <c r="C55" s="309"/>
      <c r="D55" s="309"/>
      <c r="E55" s="309"/>
      <c r="F55" s="309"/>
      <c r="G55" s="309"/>
      <c r="H55" s="309"/>
      <c r="I55" s="309"/>
      <c r="J55" s="309"/>
      <c r="K55" s="309"/>
      <c r="L55" s="309"/>
      <c r="N55" s="31"/>
      <c r="O55" s="31"/>
      <c r="P55" s="31"/>
      <c r="Q55" s="31"/>
      <c r="R55" s="31"/>
    </row>
    <row r="56" spans="1:21">
      <c r="A56" s="322" t="s">
        <v>599</v>
      </c>
      <c r="B56" s="322"/>
      <c r="C56" s="322"/>
      <c r="D56" s="322"/>
      <c r="E56" s="322"/>
      <c r="F56" s="322"/>
      <c r="G56" s="322"/>
      <c r="H56" s="322"/>
      <c r="I56" s="322"/>
      <c r="J56" s="322"/>
      <c r="K56" s="322"/>
      <c r="L56" s="322"/>
      <c r="M56" s="58"/>
      <c r="N56" s="31"/>
      <c r="O56" s="31"/>
      <c r="P56" s="31"/>
      <c r="Q56" s="31" t="s">
        <v>67</v>
      </c>
      <c r="R56" s="31"/>
    </row>
    <row r="57" spans="1:21" ht="14.3">
      <c r="A57" s="5"/>
      <c r="B57" s="3"/>
      <c r="C57" s="28"/>
      <c r="D57" s="28"/>
      <c r="E57" s="27"/>
      <c r="F57" s="6"/>
      <c r="J57" s="7"/>
      <c r="K57" s="7"/>
      <c r="L57" s="21"/>
      <c r="M57" s="21"/>
      <c r="N57" s="7"/>
      <c r="O57" s="7"/>
      <c r="P57" s="7"/>
      <c r="Q57" s="7"/>
      <c r="R57" s="7"/>
      <c r="S57" s="2"/>
      <c r="T57" s="2"/>
      <c r="U57" s="6"/>
    </row>
    <row r="58" spans="1:21">
      <c r="B58" s="17"/>
      <c r="C58" s="30"/>
      <c r="D58" s="30"/>
      <c r="E58" s="99"/>
    </row>
    <row r="59" spans="1:21">
      <c r="B59" s="17"/>
      <c r="C59" s="30"/>
      <c r="D59" s="30"/>
      <c r="E59" s="99"/>
    </row>
    <row r="60" spans="1:21">
      <c r="A60" s="96" t="s">
        <v>65</v>
      </c>
      <c r="B60" s="17"/>
      <c r="C60" s="30"/>
      <c r="D60" s="30"/>
      <c r="E60" s="99"/>
    </row>
    <row r="61" spans="1:21">
      <c r="B61" s="17"/>
      <c r="C61" s="30"/>
      <c r="D61" s="30"/>
      <c r="E61" s="99"/>
      <c r="G61" s="66" t="s">
        <v>66</v>
      </c>
    </row>
    <row r="62" spans="1:21">
      <c r="B62" s="17"/>
      <c r="C62" s="30"/>
      <c r="D62" s="30"/>
      <c r="E62" s="99"/>
    </row>
    <row r="63" spans="1:21">
      <c r="B63" s="17"/>
      <c r="C63" s="30"/>
      <c r="D63" s="30"/>
      <c r="E63" s="99"/>
    </row>
    <row r="64" spans="1:21">
      <c r="B64" s="17"/>
      <c r="C64" s="30"/>
      <c r="D64" s="30"/>
      <c r="E64" s="99"/>
    </row>
    <row r="65" spans="1:22">
      <c r="B65" s="17"/>
      <c r="C65" s="30"/>
      <c r="D65" s="30"/>
      <c r="E65" s="99"/>
    </row>
    <row r="66" spans="1:22">
      <c r="B66" s="17"/>
      <c r="C66" s="30"/>
      <c r="D66" s="30"/>
      <c r="E66" s="99"/>
    </row>
    <row r="67" spans="1:22" s="19" customFormat="1">
      <c r="A67" s="12"/>
      <c r="B67" s="17"/>
      <c r="C67" s="30"/>
      <c r="D67" s="30"/>
      <c r="E67" s="99"/>
      <c r="F67" s="100"/>
      <c r="G67" s="100"/>
      <c r="H67" s="100"/>
      <c r="I67" s="100"/>
      <c r="L67" s="12"/>
      <c r="M67" s="12"/>
      <c r="N67" s="12"/>
      <c r="O67" s="12"/>
      <c r="P67" s="12"/>
      <c r="Q67" s="12"/>
      <c r="R67" s="12"/>
      <c r="S67" s="12"/>
      <c r="T67" s="12"/>
      <c r="U67" s="66"/>
      <c r="V67" s="12"/>
    </row>
    <row r="68" spans="1:22" s="19" customFormat="1">
      <c r="A68" s="12"/>
      <c r="B68" s="17"/>
      <c r="C68" s="30"/>
      <c r="D68" s="30"/>
      <c r="E68" s="99"/>
      <c r="F68" s="100"/>
      <c r="G68" s="100"/>
      <c r="H68" s="100"/>
      <c r="I68" s="100"/>
      <c r="L68" s="12"/>
      <c r="M68" s="12"/>
      <c r="N68" s="12"/>
      <c r="O68" s="12"/>
      <c r="P68" s="12"/>
      <c r="Q68" s="12"/>
      <c r="R68" s="12"/>
      <c r="S68" s="12"/>
      <c r="T68" s="12"/>
      <c r="U68" s="66"/>
      <c r="V68" s="12"/>
    </row>
    <row r="69" spans="1:22" s="19" customFormat="1">
      <c r="A69" s="12"/>
      <c r="B69" s="17"/>
      <c r="C69" s="30"/>
      <c r="D69" s="30"/>
      <c r="E69" s="99"/>
      <c r="F69" s="100"/>
      <c r="G69" s="100"/>
      <c r="H69" s="100"/>
      <c r="I69" s="100"/>
      <c r="L69" s="12"/>
      <c r="M69" s="12"/>
      <c r="N69" s="12"/>
      <c r="O69" s="12"/>
      <c r="P69" s="12"/>
      <c r="Q69" s="12"/>
      <c r="R69" s="12"/>
      <c r="S69" s="12"/>
      <c r="T69" s="12"/>
      <c r="U69" s="66"/>
      <c r="V69" s="12"/>
    </row>
    <row r="70" spans="1:22" s="19" customFormat="1">
      <c r="A70" s="12"/>
      <c r="B70" s="17"/>
      <c r="C70" s="30"/>
      <c r="D70" s="30"/>
      <c r="E70" s="99"/>
      <c r="F70" s="100"/>
      <c r="G70" s="100"/>
      <c r="H70" s="100"/>
      <c r="I70" s="100"/>
      <c r="L70" s="12"/>
      <c r="M70" s="12"/>
      <c r="N70" s="12"/>
      <c r="O70" s="12"/>
      <c r="P70" s="12"/>
      <c r="Q70" s="12"/>
      <c r="R70" s="12"/>
      <c r="S70" s="12"/>
      <c r="T70" s="12"/>
      <c r="U70" s="66"/>
      <c r="V70" s="12"/>
    </row>
    <row r="71" spans="1:22" s="19" customFormat="1">
      <c r="A71" s="12"/>
      <c r="B71" s="17"/>
      <c r="C71" s="30"/>
      <c r="D71" s="30"/>
      <c r="E71" s="99"/>
      <c r="F71" s="100"/>
      <c r="G71" s="100"/>
      <c r="H71" s="100"/>
      <c r="I71" s="100"/>
      <c r="L71" s="12"/>
      <c r="M71" s="12"/>
      <c r="N71" s="12"/>
      <c r="O71" s="12"/>
      <c r="P71" s="12"/>
      <c r="Q71" s="12"/>
      <c r="R71" s="12"/>
      <c r="S71" s="12"/>
      <c r="T71" s="12"/>
      <c r="U71" s="66"/>
      <c r="V71" s="12"/>
    </row>
    <row r="72" spans="1:22" s="19" customFormat="1">
      <c r="A72" s="12"/>
      <c r="B72" s="17"/>
      <c r="C72" s="30"/>
      <c r="D72" s="30"/>
      <c r="E72" s="99"/>
      <c r="F72" s="100"/>
      <c r="G72" s="100"/>
      <c r="H72" s="100"/>
      <c r="I72" s="100"/>
      <c r="L72" s="12"/>
      <c r="M72" s="12"/>
      <c r="N72" s="12"/>
      <c r="O72" s="12"/>
      <c r="P72" s="12"/>
      <c r="Q72" s="12"/>
      <c r="R72" s="12"/>
      <c r="S72" s="12"/>
      <c r="T72" s="12"/>
      <c r="U72" s="66"/>
      <c r="V72" s="12"/>
    </row>
    <row r="73" spans="1:22" s="19" customFormat="1">
      <c r="A73" s="12"/>
      <c r="B73" s="17"/>
      <c r="C73" s="30"/>
      <c r="D73" s="30"/>
      <c r="E73" s="99"/>
      <c r="F73" s="100"/>
      <c r="G73" s="100"/>
      <c r="H73" s="100"/>
      <c r="I73" s="100"/>
      <c r="L73" s="12"/>
      <c r="M73" s="12"/>
      <c r="N73" s="12"/>
      <c r="O73" s="12"/>
      <c r="P73" s="12"/>
      <c r="Q73" s="12"/>
      <c r="R73" s="12"/>
      <c r="S73" s="12"/>
      <c r="T73" s="12"/>
      <c r="U73" s="66"/>
      <c r="V73" s="12"/>
    </row>
    <row r="74" spans="1:22" s="19" customFormat="1">
      <c r="A74" s="12"/>
      <c r="B74" s="17"/>
      <c r="C74" s="30"/>
      <c r="D74" s="30"/>
      <c r="E74" s="99"/>
      <c r="F74" s="100"/>
      <c r="G74" s="100"/>
      <c r="H74" s="100"/>
      <c r="I74" s="100"/>
      <c r="L74" s="12"/>
      <c r="M74" s="12"/>
      <c r="N74" s="12"/>
      <c r="O74" s="12"/>
      <c r="P74" s="12"/>
      <c r="Q74" s="12"/>
      <c r="R74" s="12"/>
      <c r="S74" s="12"/>
      <c r="T74" s="12"/>
      <c r="U74" s="66"/>
      <c r="V74" s="12"/>
    </row>
    <row r="75" spans="1:22" s="19" customFormat="1">
      <c r="A75" s="12"/>
      <c r="B75" s="17"/>
      <c r="C75" s="30"/>
      <c r="D75" s="30"/>
      <c r="E75" s="99"/>
      <c r="F75" s="100"/>
      <c r="G75" s="100"/>
      <c r="H75" s="100"/>
      <c r="I75" s="100"/>
      <c r="L75" s="12"/>
      <c r="M75" s="12"/>
      <c r="N75" s="12"/>
      <c r="O75" s="12"/>
      <c r="P75" s="12"/>
      <c r="Q75" s="12"/>
      <c r="R75" s="12"/>
      <c r="S75" s="12"/>
      <c r="T75" s="12"/>
      <c r="U75" s="66"/>
      <c r="V75" s="12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7"/>
      <c r="C262" s="30"/>
      <c r="D262" s="30"/>
      <c r="E262" s="99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7"/>
      <c r="C263" s="30"/>
      <c r="D263" s="30"/>
      <c r="E263" s="99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7"/>
      <c r="C264" s="30"/>
      <c r="D264" s="30"/>
      <c r="E264" s="99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7"/>
      <c r="C265" s="30"/>
      <c r="D265" s="30"/>
      <c r="E265" s="99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7"/>
      <c r="C266" s="30"/>
      <c r="D266" s="30"/>
      <c r="E266" s="99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7"/>
      <c r="C267" s="30"/>
      <c r="D267" s="30"/>
      <c r="E267" s="99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7"/>
      <c r="C268" s="30"/>
      <c r="D268" s="30"/>
      <c r="E268" s="99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7"/>
      <c r="C269" s="30"/>
      <c r="D269" s="30"/>
      <c r="E269" s="99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7"/>
      <c r="C270" s="30"/>
      <c r="D270" s="30"/>
      <c r="E270" s="99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7"/>
      <c r="C271" s="30"/>
      <c r="D271" s="30"/>
      <c r="E271" s="99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7"/>
      <c r="C272" s="30"/>
      <c r="D272" s="30"/>
      <c r="E272" s="99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7"/>
      <c r="C273" s="30"/>
      <c r="D273" s="30"/>
      <c r="E273" s="99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7"/>
      <c r="C274" s="30"/>
      <c r="D274" s="30"/>
      <c r="E274" s="99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7"/>
      <c r="C275" s="30"/>
      <c r="D275" s="30"/>
      <c r="E275" s="99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>
      <c r="B276" s="17"/>
      <c r="C276" s="30"/>
      <c r="D276" s="30"/>
      <c r="E276" s="99"/>
    </row>
    <row r="277" spans="1:22">
      <c r="B277" s="17"/>
      <c r="C277" s="30"/>
      <c r="D277" s="30"/>
      <c r="E277" s="99"/>
    </row>
    <row r="278" spans="1:22">
      <c r="B278" s="17"/>
      <c r="C278" s="30"/>
      <c r="D278" s="30"/>
      <c r="E278" s="99"/>
    </row>
    <row r="279" spans="1:22">
      <c r="B279" s="17"/>
      <c r="C279" s="30"/>
      <c r="D279" s="30"/>
      <c r="E279" s="99"/>
    </row>
    <row r="280" spans="1:22">
      <c r="B280" s="17"/>
      <c r="C280" s="30"/>
      <c r="D280" s="30"/>
      <c r="E280" s="99"/>
    </row>
  </sheetData>
  <sheetProtection insertRows="0" deleteRows="0"/>
  <protectedRanges>
    <protectedRange sqref="J57:P1048576 J50:P53 M49:P49 M54:P56 J1:P48 U1:U1048576" name="Obseg1"/>
    <protectedRange sqref="J49:L49" name="Obseg1_1_1"/>
    <protectedRange sqref="J56:L56" name="Obseg1_2_1_1"/>
  </protectedRanges>
  <mergeCells count="19">
    <mergeCell ref="A56:L56"/>
    <mergeCell ref="A55:B55"/>
    <mergeCell ref="C55:D55"/>
    <mergeCell ref="E55:F55"/>
    <mergeCell ref="G55:J55"/>
    <mergeCell ref="K55:L55"/>
    <mergeCell ref="B13:K13"/>
    <mergeCell ref="C2:J2"/>
    <mergeCell ref="C3:J3"/>
    <mergeCell ref="C6:J6"/>
    <mergeCell ref="C7:J7"/>
    <mergeCell ref="C8:J8"/>
    <mergeCell ref="C9:J9"/>
    <mergeCell ref="A49:L49"/>
    <mergeCell ref="A54:B54"/>
    <mergeCell ref="C54:D54"/>
    <mergeCell ref="E54:F54"/>
    <mergeCell ref="G54:J54"/>
    <mergeCell ref="K54:L54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284"/>
  <sheetViews>
    <sheetView topLeftCell="A7" zoomScale="85" zoomScaleNormal="85" zoomScaleSheetLayoutView="100" workbookViewId="0">
      <selection activeCell="F20" sqref="F20"/>
    </sheetView>
  </sheetViews>
  <sheetFormatPr defaultColWidth="8.875" defaultRowHeight="13.6"/>
  <cols>
    <col min="1" max="1" width="3.625" style="12" customWidth="1"/>
    <col min="2" max="2" width="34.625" style="18" customWidth="1"/>
    <col min="3" max="3" width="10.75" style="29" customWidth="1"/>
    <col min="4" max="4" width="10.25" style="29" customWidth="1"/>
    <col min="5" max="5" width="9.375" style="97" customWidth="1"/>
    <col min="6" max="6" width="7.375" style="100" customWidth="1"/>
    <col min="7" max="7" width="6" style="100" customWidth="1"/>
    <col min="8" max="8" width="11.5" style="100" customWidth="1"/>
    <col min="9" max="9" width="9.375" style="100" customWidth="1"/>
    <col min="10" max="10" width="8" style="19" customWidth="1"/>
    <col min="11" max="11" width="9.25" style="19" customWidth="1"/>
    <col min="12" max="12" width="9.25" style="12" customWidth="1"/>
    <col min="13" max="13" width="10.75" style="12" customWidth="1"/>
    <col min="14" max="14" width="9.25" style="12" customWidth="1"/>
    <col min="15" max="15" width="12.125" style="12" customWidth="1"/>
    <col min="16" max="16" width="6.25" style="12" customWidth="1"/>
    <col min="17" max="17" width="9.125" style="12" customWidth="1"/>
    <col min="18" max="20" width="11" style="12" customWidth="1"/>
    <col min="21" max="21" width="9.375" style="66" customWidth="1"/>
    <col min="22" max="22" width="8.875" style="12" customWidth="1"/>
    <col min="23" max="16384" width="8.875" style="12"/>
  </cols>
  <sheetData>
    <row r="1" spans="1:21" ht="14.3">
      <c r="B1" s="54" t="s">
        <v>123</v>
      </c>
    </row>
    <row r="2" spans="1:21" ht="14.3">
      <c r="B2" s="55" t="s">
        <v>124</v>
      </c>
      <c r="C2" s="311" t="str">
        <f>+'prva stran'!B6</f>
        <v>VRTEC CICIBAN SEVNICA</v>
      </c>
      <c r="D2" s="312"/>
      <c r="E2" s="312"/>
      <c r="F2" s="312"/>
      <c r="G2" s="312"/>
      <c r="H2" s="312"/>
      <c r="I2" s="312"/>
      <c r="J2" s="312"/>
    </row>
    <row r="3" spans="1:21" ht="14.3">
      <c r="B3" s="55" t="s">
        <v>125</v>
      </c>
      <c r="C3" s="313" t="str">
        <f>+'prva stran'!B7</f>
        <v>Naselje heroja Maroka 22, 8290 Sevnica</v>
      </c>
      <c r="D3" s="314"/>
      <c r="E3" s="314"/>
      <c r="F3" s="314"/>
      <c r="G3" s="314"/>
      <c r="H3" s="315"/>
      <c r="I3" s="315"/>
      <c r="J3" s="314"/>
    </row>
    <row r="4" spans="1:21" ht="14.3">
      <c r="B4" s="67"/>
    </row>
    <row r="5" spans="1:21" ht="14.3">
      <c r="B5" s="54" t="s">
        <v>127</v>
      </c>
    </row>
    <row r="6" spans="1:21" ht="17.350000000000001" customHeight="1">
      <c r="B6" s="56" t="s">
        <v>124</v>
      </c>
      <c r="C6" s="316">
        <f>+'prva stran'!B10</f>
        <v>0</v>
      </c>
      <c r="D6" s="317"/>
      <c r="E6" s="317"/>
      <c r="F6" s="317"/>
      <c r="G6" s="317"/>
      <c r="H6" s="317"/>
      <c r="I6" s="317"/>
      <c r="J6" s="317"/>
    </row>
    <row r="7" spans="1:21" ht="17.350000000000001" customHeight="1">
      <c r="B7" s="56" t="s">
        <v>125</v>
      </c>
      <c r="C7" s="318">
        <f>+'prva stran'!B11</f>
        <v>0</v>
      </c>
      <c r="D7" s="319"/>
      <c r="E7" s="319"/>
      <c r="F7" s="319"/>
      <c r="G7" s="319"/>
      <c r="H7" s="320"/>
      <c r="I7" s="320"/>
      <c r="J7" s="319"/>
    </row>
    <row r="8" spans="1:21" ht="17.350000000000001" customHeight="1">
      <c r="B8" s="56" t="s">
        <v>126</v>
      </c>
      <c r="C8" s="318">
        <f>+'prva stran'!B12</f>
        <v>0</v>
      </c>
      <c r="D8" s="319"/>
      <c r="E8" s="319"/>
      <c r="F8" s="319"/>
      <c r="G8" s="319"/>
      <c r="H8" s="320"/>
      <c r="I8" s="320"/>
      <c r="J8" s="319"/>
    </row>
    <row r="9" spans="1:21" s="13" customFormat="1" ht="17.350000000000001" customHeight="1">
      <c r="A9" s="10"/>
      <c r="B9" s="57" t="s">
        <v>128</v>
      </c>
      <c r="C9" s="321">
        <f>+'prva stran'!B13</f>
        <v>0</v>
      </c>
      <c r="D9" s="319"/>
      <c r="E9" s="319"/>
      <c r="F9" s="319"/>
      <c r="G9" s="319"/>
      <c r="H9" s="320"/>
      <c r="I9" s="320"/>
      <c r="J9" s="319"/>
      <c r="K9" s="11"/>
      <c r="L9" s="11"/>
      <c r="M9" s="11"/>
      <c r="N9" s="11"/>
      <c r="O9" s="11"/>
      <c r="P9" s="11"/>
      <c r="Q9" s="11"/>
      <c r="R9" s="11"/>
      <c r="S9" s="11"/>
      <c r="T9" s="10"/>
      <c r="U9" s="6"/>
    </row>
    <row r="10" spans="1:21" s="13" customFormat="1" ht="14.3">
      <c r="B10" s="14"/>
      <c r="C10" s="26"/>
      <c r="D10" s="26"/>
      <c r="E10" s="27"/>
      <c r="F10" s="101"/>
      <c r="G10" s="101"/>
      <c r="H10" s="101"/>
      <c r="I10" s="101"/>
      <c r="J10" s="15"/>
      <c r="K10" s="15"/>
      <c r="U10" s="6"/>
    </row>
    <row r="11" spans="1:21" s="13" customFormat="1" ht="14.3">
      <c r="B11" s="16" t="s">
        <v>96</v>
      </c>
      <c r="C11" s="27"/>
      <c r="D11" s="27"/>
      <c r="E11" s="27"/>
      <c r="F11" s="101"/>
      <c r="G11" s="101"/>
      <c r="H11" s="101"/>
      <c r="I11" s="101"/>
      <c r="J11" s="15"/>
      <c r="K11" s="15"/>
      <c r="U11" s="6"/>
    </row>
    <row r="12" spans="1:21" s="13" customFormat="1" ht="21.1" customHeight="1">
      <c r="B12" s="77" t="str">
        <f>+'Zbirnik sklopov'!A21</f>
        <v>16. sklop:</v>
      </c>
      <c r="C12" s="77"/>
      <c r="D12" s="26"/>
      <c r="E12" s="27"/>
      <c r="F12" s="101"/>
      <c r="G12" s="101"/>
      <c r="H12" s="101"/>
      <c r="I12" s="101"/>
      <c r="J12" s="15"/>
      <c r="K12" s="15"/>
      <c r="U12" s="6"/>
    </row>
    <row r="13" spans="1:21" s="13" customFormat="1" ht="21.1" customHeight="1">
      <c r="B13" s="310" t="str">
        <f>+'Zbirnik sklopov'!B21</f>
        <v>OSTALA EKOLOŠKO PRIDELANA ŽIVILA</v>
      </c>
      <c r="C13" s="310"/>
      <c r="D13" s="310"/>
      <c r="E13" s="310"/>
      <c r="F13" s="310"/>
      <c r="G13" s="310"/>
      <c r="H13" s="310"/>
      <c r="I13" s="310"/>
      <c r="J13" s="310"/>
      <c r="K13" s="310"/>
      <c r="U13" s="6"/>
    </row>
    <row r="14" spans="1:21" s="70" customFormat="1" ht="12.1" customHeight="1">
      <c r="A14" s="52">
        <v>1</v>
      </c>
      <c r="B14" s="52" t="s">
        <v>148</v>
      </c>
      <c r="C14" s="52" t="s">
        <v>144</v>
      </c>
      <c r="D14" s="52" t="s">
        <v>145</v>
      </c>
      <c r="E14" s="52" t="s">
        <v>190</v>
      </c>
      <c r="F14" s="52">
        <v>3</v>
      </c>
      <c r="G14" s="52">
        <v>4</v>
      </c>
      <c r="H14" s="268" t="s">
        <v>447</v>
      </c>
      <c r="I14" s="268" t="s">
        <v>448</v>
      </c>
      <c r="J14" s="68">
        <v>5</v>
      </c>
      <c r="K14" s="68">
        <v>6</v>
      </c>
      <c r="L14" s="68" t="s">
        <v>64</v>
      </c>
      <c r="M14" s="68" t="s">
        <v>185</v>
      </c>
      <c r="N14" s="68">
        <v>7</v>
      </c>
      <c r="O14" s="68" t="s">
        <v>186</v>
      </c>
      <c r="P14" s="68">
        <v>8</v>
      </c>
      <c r="Q14" s="69" t="s">
        <v>187</v>
      </c>
      <c r="R14" s="69">
        <v>9</v>
      </c>
      <c r="S14" s="69">
        <v>10</v>
      </c>
      <c r="T14" s="69">
        <v>11</v>
      </c>
      <c r="U14" s="68">
        <v>12</v>
      </c>
    </row>
    <row r="15" spans="1:21" s="63" customFormat="1" ht="56.25" customHeight="1">
      <c r="A15" s="60" t="s">
        <v>2</v>
      </c>
      <c r="B15" s="60" t="s">
        <v>192</v>
      </c>
      <c r="C15" s="60" t="s">
        <v>182</v>
      </c>
      <c r="D15" s="60" t="s">
        <v>183</v>
      </c>
      <c r="E15" s="60" t="s">
        <v>191</v>
      </c>
      <c r="F15" s="60" t="s">
        <v>441</v>
      </c>
      <c r="G15" s="60" t="s">
        <v>134</v>
      </c>
      <c r="H15" s="269" t="s">
        <v>449</v>
      </c>
      <c r="I15" s="269" t="s">
        <v>450</v>
      </c>
      <c r="J15" s="61" t="s">
        <v>140</v>
      </c>
      <c r="K15" s="61" t="s">
        <v>94</v>
      </c>
      <c r="L15" s="61" t="s">
        <v>95</v>
      </c>
      <c r="M15" s="61" t="s">
        <v>139</v>
      </c>
      <c r="N15" s="61" t="s">
        <v>63</v>
      </c>
      <c r="O15" s="61" t="s">
        <v>157</v>
      </c>
      <c r="P15" s="61" t="s">
        <v>136</v>
      </c>
      <c r="Q15" s="62" t="s">
        <v>137</v>
      </c>
      <c r="R15" s="62" t="s">
        <v>152</v>
      </c>
      <c r="S15" s="62" t="s">
        <v>141</v>
      </c>
      <c r="T15" s="62" t="s">
        <v>142</v>
      </c>
      <c r="U15" s="61" t="s">
        <v>155</v>
      </c>
    </row>
    <row r="16" spans="1:21" s="59" customFormat="1" ht="11.55">
      <c r="A16" s="78" t="s">
        <v>1</v>
      </c>
      <c r="B16" s="146" t="s">
        <v>572</v>
      </c>
      <c r="C16" s="76">
        <v>750</v>
      </c>
      <c r="D16" s="76" t="s">
        <v>146</v>
      </c>
      <c r="E16" s="105"/>
      <c r="F16" s="141">
        <v>30</v>
      </c>
      <c r="G16" s="109" t="s">
        <v>0</v>
      </c>
      <c r="H16" s="273">
        <f>Sklop22[[#This Row],[Okvirna količina za 1 leto]]</f>
        <v>30</v>
      </c>
      <c r="I16" s="273">
        <f>Sklop22[[#This Row],[Preračunana masa/volumen/kos na enoto kg]]</f>
        <v>30</v>
      </c>
      <c r="J16" s="142"/>
      <c r="K16" s="172"/>
      <c r="L16" s="172"/>
      <c r="M16" s="148"/>
      <c r="N16" s="169"/>
      <c r="O16" s="169"/>
      <c r="P16" s="145"/>
      <c r="Q16" s="144">
        <f>+Sklop22[[#This Row],[cena/enota brez DDV v EUR]]*Sklop22[[#This Row],[Stopnja DDV (%)]]</f>
        <v>0</v>
      </c>
      <c r="R16" s="144">
        <f>+Sklop22[[#This Row],[cena/enota brez DDV v EUR]]+Sklop22[[#This Row],[Davek (EUR)]]</f>
        <v>0</v>
      </c>
      <c r="S16" s="144">
        <f>+Sklop22[[#This Row],[cena/enota brez DDV v EUR]]*Sklop22[[#This Row],[Okvirna količina za 1 leto]]</f>
        <v>0</v>
      </c>
      <c r="T16" s="144">
        <f>+Sklop22[[#This Row],[Končna cena/enoto mere (EUR) z DDV]]*Sklop22[[#This Row],[Okvirna količina za 1 leto]]</f>
        <v>0</v>
      </c>
      <c r="U16" s="137" t="s">
        <v>149</v>
      </c>
    </row>
    <row r="17" spans="1:21" s="59" customFormat="1" ht="11.55">
      <c r="A17" s="78" t="s">
        <v>3</v>
      </c>
      <c r="B17" s="146" t="s">
        <v>666</v>
      </c>
      <c r="C17" s="76">
        <v>1000</v>
      </c>
      <c r="D17" s="76" t="s">
        <v>147</v>
      </c>
      <c r="E17" s="105"/>
      <c r="F17" s="141">
        <v>10</v>
      </c>
      <c r="G17" s="109" t="s">
        <v>217</v>
      </c>
      <c r="H17" s="273">
        <f>Sklop22[[#This Row],[Okvirna količina za 1 leto]]</f>
        <v>10</v>
      </c>
      <c r="I17" s="273">
        <f>Sklop22[[#This Row],[Preračunana masa/volumen/kos na enoto kg]]</f>
        <v>10</v>
      </c>
      <c r="J17" s="142"/>
      <c r="K17" s="172"/>
      <c r="L17" s="172"/>
      <c r="M17" s="148"/>
      <c r="N17" s="169"/>
      <c r="O17" s="169"/>
      <c r="P17" s="145"/>
      <c r="Q17" s="144">
        <f>+Sklop22[[#This Row],[cena/enota brez DDV v EUR]]*Sklop22[[#This Row],[Stopnja DDV (%)]]</f>
        <v>0</v>
      </c>
      <c r="R17" s="144">
        <f>+Sklop22[[#This Row],[cena/enota brez DDV v EUR]]+Sklop22[[#This Row],[Davek (EUR)]]</f>
        <v>0</v>
      </c>
      <c r="S17" s="144">
        <f>+Sklop22[[#This Row],[cena/enota brez DDV v EUR]]*Sklop22[[#This Row],[Okvirna količina za 1 leto]]</f>
        <v>0</v>
      </c>
      <c r="T17" s="144">
        <f>+Sklop22[[#This Row],[Končna cena/enoto mere (EUR) z DDV]]*Sklop22[[#This Row],[Okvirna količina za 1 leto]]</f>
        <v>0</v>
      </c>
      <c r="U17" s="137" t="s">
        <v>149</v>
      </c>
    </row>
    <row r="18" spans="1:21" s="59" customFormat="1" ht="11.55">
      <c r="A18" s="78" t="s">
        <v>4</v>
      </c>
      <c r="B18" s="146" t="s">
        <v>573</v>
      </c>
      <c r="C18" s="76">
        <v>200</v>
      </c>
      <c r="D18" s="76" t="s">
        <v>146</v>
      </c>
      <c r="E18" s="105"/>
      <c r="F18" s="141">
        <v>30</v>
      </c>
      <c r="G18" s="109" t="s">
        <v>0</v>
      </c>
      <c r="H18" s="273">
        <f>Sklop22[[#This Row],[Okvirna količina za 1 leto]]</f>
        <v>30</v>
      </c>
      <c r="I18" s="273">
        <f>Sklop22[[#This Row],[Preračunana masa/volumen/kos na enoto kg]]</f>
        <v>30</v>
      </c>
      <c r="J18" s="142"/>
      <c r="K18" s="172"/>
      <c r="L18" s="172"/>
      <c r="M18" s="148"/>
      <c r="N18" s="169"/>
      <c r="O18" s="169"/>
      <c r="P18" s="145"/>
      <c r="Q18" s="144">
        <f>+Sklop22[[#This Row],[cena/enota brez DDV v EUR]]*Sklop22[[#This Row],[Stopnja DDV (%)]]</f>
        <v>0</v>
      </c>
      <c r="R18" s="144">
        <f>+Sklop22[[#This Row],[cena/enota brez DDV v EUR]]+Sklop22[[#This Row],[Davek (EUR)]]</f>
        <v>0</v>
      </c>
      <c r="S18" s="144">
        <f>+Sklop22[[#This Row],[cena/enota brez DDV v EUR]]*Sklop22[[#This Row],[Okvirna količina za 1 leto]]</f>
        <v>0</v>
      </c>
      <c r="T18" s="144">
        <f>+Sklop22[[#This Row],[Končna cena/enoto mere (EUR) z DDV]]*Sklop22[[#This Row],[Okvirna količina za 1 leto]]</f>
        <v>0</v>
      </c>
      <c r="U18" s="137" t="s">
        <v>149</v>
      </c>
    </row>
    <row r="19" spans="1:21" s="59" customFormat="1" ht="11.55">
      <c r="A19" s="78" t="s">
        <v>5</v>
      </c>
      <c r="B19" s="146" t="s">
        <v>670</v>
      </c>
      <c r="C19" s="76">
        <v>500</v>
      </c>
      <c r="D19" s="76" t="s">
        <v>146</v>
      </c>
      <c r="E19" s="105"/>
      <c r="F19" s="141">
        <v>120</v>
      </c>
      <c r="G19" s="109" t="s">
        <v>0</v>
      </c>
      <c r="H19" s="273">
        <f>Sklop22[[#This Row],[Okvirna količina za 1 leto]]</f>
        <v>120</v>
      </c>
      <c r="I19" s="273">
        <f>Sklop22[[#This Row],[Preračunana masa/volumen/kos na enoto kg]]</f>
        <v>120</v>
      </c>
      <c r="J19" s="142"/>
      <c r="K19" s="172"/>
      <c r="L19" s="172"/>
      <c r="M19" s="148"/>
      <c r="N19" s="169"/>
      <c r="O19" s="169"/>
      <c r="P19" s="145"/>
      <c r="Q19" s="144">
        <f>+Sklop22[[#This Row],[cena/enota brez DDV v EUR]]*Sklop22[[#This Row],[Stopnja DDV (%)]]</f>
        <v>0</v>
      </c>
      <c r="R19" s="144">
        <f>+Sklop22[[#This Row],[cena/enota brez DDV v EUR]]+Sklop22[[#This Row],[Davek (EUR)]]</f>
        <v>0</v>
      </c>
      <c r="S19" s="144">
        <f>+Sklop22[[#This Row],[cena/enota brez DDV v EUR]]*Sklop22[[#This Row],[Okvirna količina za 1 leto]]</f>
        <v>0</v>
      </c>
      <c r="T19" s="144">
        <f>+Sklop22[[#This Row],[Končna cena/enoto mere (EUR) z DDV]]*Sklop22[[#This Row],[Okvirna količina za 1 leto]]</f>
        <v>0</v>
      </c>
      <c r="U19" s="137" t="s">
        <v>149</v>
      </c>
    </row>
    <row r="20" spans="1:21" s="59" customFormat="1" ht="11.55">
      <c r="A20" s="78" t="s">
        <v>6</v>
      </c>
      <c r="B20" s="202" t="s">
        <v>671</v>
      </c>
      <c r="C20" s="203">
        <v>500</v>
      </c>
      <c r="D20" s="204" t="s">
        <v>146</v>
      </c>
      <c r="E20" s="205"/>
      <c r="F20" s="217">
        <v>60</v>
      </c>
      <c r="G20" s="208" t="s">
        <v>0</v>
      </c>
      <c r="H20" s="274">
        <f>Sklop22[[#This Row],[Okvirna količina za 1 leto]]</f>
        <v>60</v>
      </c>
      <c r="I20" s="274">
        <f>Sklop22[[#This Row],[Preračunana masa/volumen/kos na enoto kg]]</f>
        <v>60</v>
      </c>
      <c r="J20" s="209"/>
      <c r="K20" s="249"/>
      <c r="L20" s="249"/>
      <c r="M20" s="211"/>
      <c r="N20" s="228"/>
      <c r="O20" s="228"/>
      <c r="P20" s="213"/>
      <c r="Q20" s="212">
        <f>+Sklop22[[#This Row],[cena/enota brez DDV v EUR]]*Sklop22[[#This Row],[Stopnja DDV (%)]]</f>
        <v>0</v>
      </c>
      <c r="R20" s="212">
        <f>+Sklop22[[#This Row],[cena/enota brez DDV v EUR]]+Sklop22[[#This Row],[Davek (EUR)]]</f>
        <v>0</v>
      </c>
      <c r="S20" s="212">
        <f>+Sklop22[[#This Row],[cena/enota brez DDV v EUR]]*Sklop22[[#This Row],[Okvirna količina za 1 leto]]</f>
        <v>0</v>
      </c>
      <c r="T20" s="212">
        <f>+Sklop22[[#This Row],[Končna cena/enoto mere (EUR) z DDV]]*Sklop22[[#This Row],[Okvirna količina za 1 leto]]</f>
        <v>0</v>
      </c>
      <c r="U20" s="232"/>
    </row>
    <row r="21" spans="1:21" s="59" customFormat="1" ht="11.55">
      <c r="A21" s="78" t="s">
        <v>7</v>
      </c>
      <c r="B21" s="202" t="s">
        <v>668</v>
      </c>
      <c r="C21" s="203">
        <v>500</v>
      </c>
      <c r="D21" s="204" t="s">
        <v>146</v>
      </c>
      <c r="E21" s="205"/>
      <c r="F21" s="217">
        <v>60</v>
      </c>
      <c r="G21" s="208" t="s">
        <v>0</v>
      </c>
      <c r="H21" s="274">
        <f>Sklop22[[#This Row],[Okvirna količina za 1 leto]]</f>
        <v>60</v>
      </c>
      <c r="I21" s="274">
        <f>Sklop22[[#This Row],[Preračunana masa/volumen/kos na enoto kg]]</f>
        <v>60</v>
      </c>
      <c r="J21" s="209"/>
      <c r="K21" s="249"/>
      <c r="L21" s="249"/>
      <c r="M21" s="211"/>
      <c r="N21" s="228"/>
      <c r="O21" s="228"/>
      <c r="P21" s="213"/>
      <c r="Q21" s="212">
        <f>+Sklop22[[#This Row],[cena/enota brez DDV v EUR]]*Sklop22[[#This Row],[Stopnja DDV (%)]]</f>
        <v>0</v>
      </c>
      <c r="R21" s="212">
        <f>+Sklop22[[#This Row],[cena/enota brez DDV v EUR]]+Sklop22[[#This Row],[Davek (EUR)]]</f>
        <v>0</v>
      </c>
      <c r="S21" s="212">
        <f>+Sklop22[[#This Row],[cena/enota brez DDV v EUR]]*Sklop22[[#This Row],[Okvirna količina za 1 leto]]</f>
        <v>0</v>
      </c>
      <c r="T21" s="212">
        <f>+Sklop22[[#This Row],[Končna cena/enoto mere (EUR) z DDV]]*Sklop22[[#This Row],[Okvirna količina za 1 leto]]</f>
        <v>0</v>
      </c>
      <c r="U21" s="232"/>
    </row>
    <row r="22" spans="1:21" s="59" customFormat="1" ht="11.55">
      <c r="A22" s="78" t="s">
        <v>8</v>
      </c>
      <c r="B22" s="146" t="s">
        <v>669</v>
      </c>
      <c r="C22" s="76">
        <v>500</v>
      </c>
      <c r="D22" s="76" t="s">
        <v>146</v>
      </c>
      <c r="E22" s="105"/>
      <c r="F22" s="141">
        <v>60</v>
      </c>
      <c r="G22" s="109" t="s">
        <v>0</v>
      </c>
      <c r="H22" s="273">
        <f>Sklop22[[#This Row],[Okvirna količina za 1 leto]]</f>
        <v>60</v>
      </c>
      <c r="I22" s="273">
        <f>Sklop22[[#This Row],[Preračunana masa/volumen/kos na enoto kg]]</f>
        <v>60</v>
      </c>
      <c r="J22" s="142"/>
      <c r="K22" s="172"/>
      <c r="L22" s="172"/>
      <c r="M22" s="148"/>
      <c r="N22" s="169"/>
      <c r="O22" s="169"/>
      <c r="P22" s="145"/>
      <c r="Q22" s="144">
        <f>+Sklop22[[#This Row],[cena/enota brez DDV v EUR]]*Sklop22[[#This Row],[Stopnja DDV (%)]]</f>
        <v>0</v>
      </c>
      <c r="R22" s="144">
        <f>+Sklop22[[#This Row],[cena/enota brez DDV v EUR]]+Sklop22[[#This Row],[Davek (EUR)]]</f>
        <v>0</v>
      </c>
      <c r="S22" s="144">
        <f>+Sklop22[[#This Row],[cena/enota brez DDV v EUR]]*Sklop22[[#This Row],[Okvirna količina za 1 leto]]</f>
        <v>0</v>
      </c>
      <c r="T22" s="144">
        <f>+Sklop22[[#This Row],[Končna cena/enoto mere (EUR) z DDV]]*Sklop22[[#This Row],[Okvirna količina za 1 leto]]</f>
        <v>0</v>
      </c>
      <c r="U22" s="137" t="s">
        <v>149</v>
      </c>
    </row>
    <row r="23" spans="1:21" s="59" customFormat="1" ht="11.55">
      <c r="A23" s="78" t="s">
        <v>9</v>
      </c>
      <c r="B23" s="146" t="s">
        <v>574</v>
      </c>
      <c r="C23" s="76">
        <v>500</v>
      </c>
      <c r="D23" s="76" t="s">
        <v>146</v>
      </c>
      <c r="E23" s="105"/>
      <c r="F23" s="141">
        <v>40</v>
      </c>
      <c r="G23" s="109" t="s">
        <v>0</v>
      </c>
      <c r="H23" s="273">
        <f>Sklop22[[#This Row],[Okvirna količina za 1 leto]]</f>
        <v>40</v>
      </c>
      <c r="I23" s="273">
        <f>Sklop22[[#This Row],[Preračunana masa/volumen/kos na enoto kg]]</f>
        <v>40</v>
      </c>
      <c r="J23" s="142"/>
      <c r="K23" s="172"/>
      <c r="L23" s="172"/>
      <c r="M23" s="148"/>
      <c r="N23" s="169"/>
      <c r="O23" s="169"/>
      <c r="P23" s="145"/>
      <c r="Q23" s="144">
        <f>+Sklop22[[#This Row],[cena/enota brez DDV v EUR]]*Sklop22[[#This Row],[Stopnja DDV (%)]]</f>
        <v>0</v>
      </c>
      <c r="R23" s="144">
        <f>+Sklop22[[#This Row],[cena/enota brez DDV v EUR]]+Sklop22[[#This Row],[Davek (EUR)]]</f>
        <v>0</v>
      </c>
      <c r="S23" s="144">
        <f>+Sklop22[[#This Row],[cena/enota brez DDV v EUR]]*Sklop22[[#This Row],[Okvirna količina za 1 leto]]</f>
        <v>0</v>
      </c>
      <c r="T23" s="144">
        <f>+Sklop22[[#This Row],[Končna cena/enoto mere (EUR) z DDV]]*Sklop22[[#This Row],[Okvirna količina za 1 leto]]</f>
        <v>0</v>
      </c>
      <c r="U23" s="137" t="s">
        <v>149</v>
      </c>
    </row>
    <row r="24" spans="1:21" s="59" customFormat="1" ht="11.55">
      <c r="A24" s="78" t="s">
        <v>10</v>
      </c>
      <c r="B24" s="146" t="s">
        <v>575</v>
      </c>
      <c r="C24" s="76">
        <v>500</v>
      </c>
      <c r="D24" s="76" t="s">
        <v>146</v>
      </c>
      <c r="E24" s="105"/>
      <c r="F24" s="141">
        <v>40</v>
      </c>
      <c r="G24" s="109" t="s">
        <v>0</v>
      </c>
      <c r="H24" s="273">
        <f>Sklop22[[#This Row],[Okvirna količina za 1 leto]]</f>
        <v>40</v>
      </c>
      <c r="I24" s="273">
        <f>Sklop22[[#This Row],[Preračunana masa/volumen/kos na enoto kg]]</f>
        <v>40</v>
      </c>
      <c r="J24" s="142"/>
      <c r="K24" s="172"/>
      <c r="L24" s="172"/>
      <c r="M24" s="148"/>
      <c r="N24" s="169"/>
      <c r="O24" s="169"/>
      <c r="P24" s="145"/>
      <c r="Q24" s="144">
        <f>+Sklop22[[#This Row],[cena/enota brez DDV v EUR]]*Sklop22[[#This Row],[Stopnja DDV (%)]]</f>
        <v>0</v>
      </c>
      <c r="R24" s="144">
        <f>+Sklop22[[#This Row],[cena/enota brez DDV v EUR]]+Sklop22[[#This Row],[Davek (EUR)]]</f>
        <v>0</v>
      </c>
      <c r="S24" s="144">
        <f>+Sklop22[[#This Row],[cena/enota brez DDV v EUR]]*Sklop22[[#This Row],[Okvirna količina za 1 leto]]</f>
        <v>0</v>
      </c>
      <c r="T24" s="144">
        <f>+Sklop22[[#This Row],[Končna cena/enoto mere (EUR) z DDV]]*Sklop22[[#This Row],[Okvirna količina za 1 leto]]</f>
        <v>0</v>
      </c>
      <c r="U24" s="137" t="s">
        <v>149</v>
      </c>
    </row>
    <row r="25" spans="1:21" s="59" customFormat="1" ht="11.55">
      <c r="A25" s="78" t="s">
        <v>11</v>
      </c>
      <c r="B25" s="146" t="s">
        <v>576</v>
      </c>
      <c r="C25" s="76">
        <v>500</v>
      </c>
      <c r="D25" s="76" t="s">
        <v>146</v>
      </c>
      <c r="E25" s="105"/>
      <c r="F25" s="141">
        <v>100</v>
      </c>
      <c r="G25" s="109" t="s">
        <v>0</v>
      </c>
      <c r="H25" s="273">
        <f>Sklop22[[#This Row],[Okvirna količina za 1 leto]]</f>
        <v>100</v>
      </c>
      <c r="I25" s="273">
        <f>Sklop22[[#This Row],[Preračunana masa/volumen/kos na enoto kg]]</f>
        <v>100</v>
      </c>
      <c r="J25" s="142"/>
      <c r="K25" s="172"/>
      <c r="L25" s="172"/>
      <c r="M25" s="148"/>
      <c r="N25" s="169"/>
      <c r="O25" s="169"/>
      <c r="P25" s="145"/>
      <c r="Q25" s="144">
        <f>+Sklop22[[#This Row],[cena/enota brez DDV v EUR]]*Sklop22[[#This Row],[Stopnja DDV (%)]]</f>
        <v>0</v>
      </c>
      <c r="R25" s="144">
        <f>+Sklop22[[#This Row],[cena/enota brez DDV v EUR]]+Sklop22[[#This Row],[Davek (EUR)]]</f>
        <v>0</v>
      </c>
      <c r="S25" s="144">
        <f>+Sklop22[[#This Row],[cena/enota brez DDV v EUR]]*Sklop22[[#This Row],[Okvirna količina za 1 leto]]</f>
        <v>0</v>
      </c>
      <c r="T25" s="144">
        <f>+Sklop22[[#This Row],[Končna cena/enoto mere (EUR) z DDV]]*Sklop22[[#This Row],[Okvirna količina za 1 leto]]</f>
        <v>0</v>
      </c>
      <c r="U25" s="137" t="s">
        <v>149</v>
      </c>
    </row>
    <row r="26" spans="1:21" s="59" customFormat="1" ht="11.55">
      <c r="A26" s="78" t="s">
        <v>12</v>
      </c>
      <c r="B26" s="146" t="s">
        <v>424</v>
      </c>
      <c r="C26" s="76">
        <v>330</v>
      </c>
      <c r="D26" s="76" t="s">
        <v>146</v>
      </c>
      <c r="E26" s="105"/>
      <c r="F26" s="141">
        <v>60</v>
      </c>
      <c r="G26" s="151" t="s">
        <v>0</v>
      </c>
      <c r="H26" s="273">
        <f>Sklop22[[#This Row],[Okvirna količina za 1 leto]]</f>
        <v>60</v>
      </c>
      <c r="I26" s="273">
        <f>Sklop22[[#This Row],[Preračunana masa/volumen/kos na enoto kg]]</f>
        <v>60</v>
      </c>
      <c r="J26" s="142"/>
      <c r="K26" s="172"/>
      <c r="L26" s="172"/>
      <c r="M26" s="148"/>
      <c r="N26" s="169"/>
      <c r="O26" s="169"/>
      <c r="P26" s="145"/>
      <c r="Q26" s="144">
        <f>+Sklop22[[#This Row],[cena/enota brez DDV v EUR]]*Sklop22[[#This Row],[Stopnja DDV (%)]]</f>
        <v>0</v>
      </c>
      <c r="R26" s="144">
        <f>+Sklop22[[#This Row],[cena/enota brez DDV v EUR]]+Sklop22[[#This Row],[Davek (EUR)]]</f>
        <v>0</v>
      </c>
      <c r="S26" s="144">
        <f>+Sklop22[[#This Row],[cena/enota brez DDV v EUR]]*Sklop22[[#This Row],[Okvirna količina za 1 leto]]</f>
        <v>0</v>
      </c>
      <c r="T26" s="144">
        <f>+Sklop22[[#This Row],[Končna cena/enoto mere (EUR) z DDV]]*Sklop22[[#This Row],[Okvirna količina za 1 leto]]</f>
        <v>0</v>
      </c>
      <c r="U26" s="137" t="s">
        <v>149</v>
      </c>
    </row>
    <row r="27" spans="1:21" s="59" customFormat="1" ht="11.55">
      <c r="A27" s="201">
        <v>12</v>
      </c>
      <c r="B27" s="202" t="s">
        <v>672</v>
      </c>
      <c r="C27" s="203">
        <v>500</v>
      </c>
      <c r="D27" s="204" t="s">
        <v>147</v>
      </c>
      <c r="E27" s="205"/>
      <c r="F27" s="217">
        <v>10</v>
      </c>
      <c r="G27" s="208" t="s">
        <v>217</v>
      </c>
      <c r="H27" s="274">
        <f>Sklop22[[#This Row],[Okvirna količina za 1 leto]]</f>
        <v>10</v>
      </c>
      <c r="I27" s="274">
        <f>Sklop22[[#This Row],[Preračunana masa/volumen/kos na enoto kg]]</f>
        <v>10</v>
      </c>
      <c r="J27" s="209"/>
      <c r="K27" s="249"/>
      <c r="L27" s="249"/>
      <c r="M27" s="211"/>
      <c r="N27" s="228"/>
      <c r="O27" s="228"/>
      <c r="P27" s="213"/>
      <c r="Q27" s="212">
        <f>+Sklop22[[#This Row],[cena/enota brez DDV v EUR]]*Sklop22[[#This Row],[Stopnja DDV (%)]]</f>
        <v>0</v>
      </c>
      <c r="R27" s="212">
        <f>+Sklop22[[#This Row],[cena/enota brez DDV v EUR]]+Sklop22[[#This Row],[Davek (EUR)]]</f>
        <v>0</v>
      </c>
      <c r="S27" s="212">
        <f>+Sklop22[[#This Row],[cena/enota brez DDV v EUR]]*Sklop22[[#This Row],[Okvirna količina za 1 leto]]</f>
        <v>0</v>
      </c>
      <c r="T27" s="212">
        <f>+Sklop22[[#This Row],[Končna cena/enoto mere (EUR) z DDV]]*Sklop22[[#This Row],[Okvirna količina za 1 leto]]</f>
        <v>0</v>
      </c>
      <c r="U27" s="232"/>
    </row>
    <row r="28" spans="1:21" s="59" customFormat="1" ht="11.55">
      <c r="A28" s="78" t="s">
        <v>14</v>
      </c>
      <c r="B28" s="202" t="s">
        <v>667</v>
      </c>
      <c r="C28" s="203">
        <v>700</v>
      </c>
      <c r="D28" s="204" t="s">
        <v>147</v>
      </c>
      <c r="E28" s="205"/>
      <c r="F28" s="217">
        <v>20</v>
      </c>
      <c r="G28" s="208" t="s">
        <v>217</v>
      </c>
      <c r="H28" s="274">
        <f>Sklop22[[#This Row],[Okvirna količina za 1 leto]]</f>
        <v>20</v>
      </c>
      <c r="I28" s="274">
        <f>Sklop22[[#This Row],[Preračunana masa/volumen/kos na enoto kg]]</f>
        <v>20</v>
      </c>
      <c r="J28" s="209"/>
      <c r="K28" s="249"/>
      <c r="L28" s="249"/>
      <c r="M28" s="211"/>
      <c r="N28" s="228"/>
      <c r="O28" s="228"/>
      <c r="P28" s="213"/>
      <c r="Q28" s="212">
        <f>+Sklop22[[#This Row],[cena/enota brez DDV v EUR]]*Sklop22[[#This Row],[Stopnja DDV (%)]]</f>
        <v>0</v>
      </c>
      <c r="R28" s="212">
        <f>+Sklop22[[#This Row],[cena/enota brez DDV v EUR]]+Sklop22[[#This Row],[Davek (EUR)]]</f>
        <v>0</v>
      </c>
      <c r="S28" s="212">
        <f>+Sklop22[[#This Row],[cena/enota brez DDV v EUR]]*Sklop22[[#This Row],[Okvirna količina za 1 leto]]</f>
        <v>0</v>
      </c>
      <c r="T28" s="212">
        <f>+Sklop22[[#This Row],[Končna cena/enoto mere (EUR) z DDV]]*Sklop22[[#This Row],[Okvirna količina za 1 leto]]</f>
        <v>0</v>
      </c>
      <c r="U28" s="232"/>
    </row>
    <row r="29" spans="1:21" s="59" customFormat="1">
      <c r="A29" s="180" t="s">
        <v>166</v>
      </c>
      <c r="B29" s="181"/>
      <c r="C29" s="182"/>
      <c r="D29" s="182"/>
      <c r="E29" s="183"/>
      <c r="F29" s="184"/>
      <c r="G29" s="185"/>
      <c r="H29" s="185">
        <f>SUM(Sklop22[Preračunana masa/volumen/kos na enoto kg])</f>
        <v>640</v>
      </c>
      <c r="I29" s="185">
        <f>SUM(Sklop22[Živila iz shem kakovosti (kg)])</f>
        <v>640</v>
      </c>
      <c r="J29" s="184"/>
      <c r="K29" s="186"/>
      <c r="L29" s="186"/>
      <c r="M29" s="187"/>
      <c r="N29" s="188"/>
      <c r="O29" s="188"/>
      <c r="P29" s="188"/>
      <c r="Q29" s="189"/>
      <c r="R29" s="184"/>
      <c r="S29" s="189">
        <f>SUBTOTAL(109,Sklop22[Vrednost za okvirno količino (EUR) brez DDV])</f>
        <v>0</v>
      </c>
      <c r="T29" s="189">
        <f>SUBTOTAL(109,Sklop22[Vrednost za okvirno količino (EUR) z DDV])</f>
        <v>0</v>
      </c>
      <c r="U29" s="190"/>
    </row>
    <row r="30" spans="1:21" s="59" customFormat="1" ht="14.3">
      <c r="A30" s="309" t="s">
        <v>207</v>
      </c>
      <c r="B30" s="309"/>
      <c r="C30" s="309"/>
      <c r="D30" s="309"/>
      <c r="E30" s="309"/>
      <c r="F30" s="309"/>
      <c r="G30" s="309"/>
      <c r="H30" s="309"/>
      <c r="I30" s="309"/>
      <c r="J30" s="309"/>
      <c r="K30" s="309"/>
      <c r="L30" s="309"/>
      <c r="M30" s="21"/>
      <c r="N30" s="7"/>
      <c r="O30" s="7"/>
      <c r="P30" s="7"/>
      <c r="Q30" s="7"/>
      <c r="R30" s="7"/>
      <c r="S30" s="2"/>
      <c r="T30" s="2"/>
      <c r="U30" s="6"/>
    </row>
    <row r="31" spans="1:21" s="59" customFormat="1">
      <c r="A31" s="53" t="s">
        <v>163</v>
      </c>
      <c r="B31" s="17"/>
      <c r="C31" s="30"/>
      <c r="D31" s="30"/>
      <c r="E31" s="99"/>
      <c r="F31" s="100"/>
      <c r="G31" s="100"/>
      <c r="H31" s="100"/>
      <c r="I31" s="100"/>
      <c r="J31" s="19"/>
      <c r="K31" s="19"/>
      <c r="L31" s="12"/>
      <c r="M31" s="12"/>
      <c r="N31" s="12"/>
      <c r="O31" s="12"/>
      <c r="P31" s="12"/>
      <c r="Q31" s="53"/>
      <c r="R31" s="53"/>
      <c r="S31" s="53"/>
      <c r="T31" s="53"/>
      <c r="U31" s="66"/>
    </row>
    <row r="32" spans="1:21" s="59" customFormat="1">
      <c r="A32" s="12" t="s">
        <v>165</v>
      </c>
      <c r="B32" s="17"/>
      <c r="C32" s="30"/>
      <c r="D32" s="30"/>
      <c r="E32" s="99"/>
      <c r="F32" s="100"/>
      <c r="G32" s="100"/>
      <c r="H32" s="100"/>
      <c r="I32" s="100"/>
      <c r="J32" s="19"/>
      <c r="K32" s="19"/>
      <c r="L32" s="12"/>
      <c r="M32" s="12"/>
      <c r="N32" s="12"/>
      <c r="O32" s="12"/>
      <c r="P32" s="12"/>
      <c r="Q32" s="12"/>
      <c r="R32" s="12"/>
      <c r="S32" s="12"/>
      <c r="T32" s="12"/>
      <c r="U32" s="66"/>
    </row>
    <row r="33" spans="1:21" s="59" customFormat="1">
      <c r="A33" s="96" t="s">
        <v>431</v>
      </c>
      <c r="B33" s="18"/>
      <c r="C33" s="29"/>
      <c r="D33" s="29"/>
      <c r="E33" s="97"/>
      <c r="F33" s="66"/>
      <c r="G33" s="66"/>
      <c r="H33" s="66"/>
      <c r="I33" s="66"/>
      <c r="J33" s="31"/>
      <c r="K33" s="31"/>
      <c r="L33" s="58"/>
      <c r="M33" s="58"/>
      <c r="N33" s="31"/>
      <c r="O33" s="31"/>
      <c r="P33" s="31"/>
      <c r="Q33" s="31"/>
      <c r="R33" s="31"/>
      <c r="S33" s="12"/>
      <c r="T33" s="12"/>
      <c r="U33" s="66"/>
    </row>
    <row r="34" spans="1:21" s="59" customFormat="1">
      <c r="A34" s="108" t="s">
        <v>197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</row>
    <row r="35" spans="1:21" s="59" customFormat="1">
      <c r="A35" s="322" t="s">
        <v>196</v>
      </c>
      <c r="B35" s="322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58"/>
      <c r="N35" s="31"/>
      <c r="O35" s="31"/>
      <c r="P35" s="31"/>
      <c r="Q35" s="31"/>
      <c r="R35" s="31"/>
      <c r="S35" s="12"/>
      <c r="T35" s="12"/>
      <c r="U35" s="66"/>
    </row>
    <row r="36" spans="1:21" s="59" customFormat="1">
      <c r="A36" s="322" t="s">
        <v>600</v>
      </c>
      <c r="B36" s="322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12"/>
      <c r="N36" s="31"/>
      <c r="O36" s="31"/>
      <c r="P36" s="31"/>
      <c r="Q36" s="31"/>
      <c r="R36" s="31"/>
      <c r="S36" s="12"/>
      <c r="T36" s="12"/>
      <c r="U36" s="66"/>
    </row>
    <row r="37" spans="1:21" s="59" customFormat="1">
      <c r="B37" s="18"/>
      <c r="C37" s="29"/>
      <c r="D37" s="29"/>
      <c r="E37" s="97"/>
      <c r="F37" s="66"/>
      <c r="H37" s="66"/>
      <c r="I37" s="66"/>
      <c r="J37" s="31"/>
      <c r="K37" s="31"/>
      <c r="L37" s="58"/>
      <c r="M37" s="58"/>
      <c r="N37" s="31"/>
      <c r="O37" s="31"/>
      <c r="P37" s="31"/>
      <c r="Q37" s="31" t="s">
        <v>67</v>
      </c>
      <c r="R37" s="31"/>
      <c r="S37" s="12"/>
      <c r="T37" s="12"/>
      <c r="U37" s="66"/>
    </row>
    <row r="38" spans="1:21" s="59" customFormat="1" ht="14.3">
      <c r="A38" s="5"/>
      <c r="B38" s="3"/>
      <c r="C38" s="28"/>
      <c r="D38" s="28"/>
      <c r="E38" s="27"/>
      <c r="F38" s="6"/>
      <c r="G38" s="100"/>
      <c r="H38" s="100"/>
      <c r="I38" s="100"/>
      <c r="J38" s="7"/>
      <c r="K38" s="7"/>
      <c r="L38" s="21"/>
      <c r="M38" s="21"/>
      <c r="N38" s="7"/>
      <c r="O38" s="7"/>
      <c r="P38" s="7"/>
      <c r="Q38" s="7"/>
      <c r="R38" s="7"/>
      <c r="S38" s="2"/>
      <c r="T38" s="2"/>
      <c r="U38" s="6"/>
    </row>
    <row r="39" spans="1:21" s="59" customFormat="1">
      <c r="A39" s="12"/>
      <c r="B39" s="17"/>
      <c r="C39" s="30"/>
      <c r="D39" s="30"/>
      <c r="E39" s="99"/>
      <c r="F39" s="100"/>
      <c r="G39" s="100"/>
      <c r="H39" s="100"/>
      <c r="I39" s="100"/>
      <c r="J39" s="19"/>
      <c r="K39" s="19"/>
      <c r="L39" s="12"/>
      <c r="M39" s="12"/>
      <c r="N39" s="12"/>
      <c r="O39" s="12"/>
      <c r="P39" s="12"/>
      <c r="Q39" s="12"/>
      <c r="R39" s="12"/>
      <c r="S39" s="12"/>
      <c r="T39" s="12"/>
      <c r="U39" s="66"/>
    </row>
    <row r="40" spans="1:21" s="59" customFormat="1">
      <c r="A40" s="96" t="s">
        <v>65</v>
      </c>
      <c r="B40" s="17"/>
      <c r="C40" s="30"/>
      <c r="D40" s="30"/>
      <c r="E40" s="99"/>
      <c r="F40" s="100"/>
      <c r="G40" s="66" t="s">
        <v>66</v>
      </c>
      <c r="H40" s="100"/>
      <c r="I40" s="100"/>
      <c r="J40" s="19"/>
      <c r="K40" s="19"/>
      <c r="L40" s="12"/>
      <c r="M40" s="12"/>
      <c r="N40" s="12"/>
      <c r="O40" s="12"/>
      <c r="P40" s="12"/>
      <c r="Q40" s="12"/>
      <c r="R40" s="12"/>
      <c r="S40" s="12"/>
      <c r="T40" s="12"/>
      <c r="U40" s="66"/>
    </row>
    <row r="41" spans="1:21" s="59" customFormat="1">
      <c r="A41" s="12"/>
      <c r="B41" s="17"/>
      <c r="C41" s="30"/>
      <c r="D41" s="30"/>
      <c r="E41" s="99"/>
      <c r="F41" s="100"/>
      <c r="G41" s="100"/>
      <c r="H41" s="100"/>
      <c r="I41" s="100"/>
      <c r="J41" s="19"/>
      <c r="K41" s="19"/>
      <c r="L41" s="12"/>
      <c r="M41" s="12"/>
      <c r="N41" s="12"/>
      <c r="O41" s="12"/>
      <c r="P41" s="12"/>
      <c r="Q41" s="12"/>
      <c r="R41" s="12"/>
      <c r="S41" s="12"/>
      <c r="T41" s="12"/>
      <c r="U41" s="66"/>
    </row>
    <row r="42" spans="1:21" s="59" customFormat="1">
      <c r="A42" s="12"/>
      <c r="B42" s="17"/>
      <c r="C42" s="30"/>
      <c r="D42" s="30"/>
      <c r="E42" s="99"/>
      <c r="F42" s="100"/>
      <c r="G42" s="100"/>
      <c r="H42" s="100"/>
      <c r="I42" s="100"/>
      <c r="J42" s="19"/>
      <c r="K42" s="19"/>
      <c r="L42" s="12"/>
      <c r="M42" s="12"/>
      <c r="N42" s="12"/>
      <c r="O42" s="12"/>
      <c r="P42" s="12"/>
      <c r="Q42" s="12"/>
      <c r="R42" s="12"/>
      <c r="S42" s="12"/>
      <c r="T42" s="12"/>
      <c r="U42" s="66"/>
    </row>
    <row r="43" spans="1:21" s="59" customFormat="1">
      <c r="A43" s="12"/>
      <c r="B43" s="17"/>
      <c r="C43" s="30"/>
      <c r="D43" s="30"/>
      <c r="E43" s="99"/>
      <c r="F43" s="100"/>
      <c r="G43" s="100"/>
      <c r="H43" s="100"/>
      <c r="I43" s="100"/>
      <c r="J43" s="19"/>
      <c r="K43" s="19"/>
      <c r="L43" s="12"/>
      <c r="M43" s="12"/>
      <c r="N43" s="12"/>
      <c r="O43" s="12"/>
      <c r="P43" s="12"/>
      <c r="Q43" s="12"/>
      <c r="R43" s="12"/>
      <c r="S43" s="12"/>
      <c r="T43" s="12"/>
      <c r="U43" s="66"/>
    </row>
    <row r="44" spans="1:21" s="59" customFormat="1">
      <c r="A44" s="12"/>
      <c r="B44" s="17"/>
      <c r="C44" s="30"/>
      <c r="D44" s="30"/>
      <c r="E44" s="99"/>
      <c r="F44" s="100"/>
      <c r="G44" s="100"/>
      <c r="H44" s="100"/>
      <c r="I44" s="100"/>
      <c r="J44" s="19"/>
      <c r="K44" s="19"/>
      <c r="L44" s="12"/>
      <c r="M44" s="12"/>
      <c r="N44" s="12"/>
      <c r="O44" s="12"/>
      <c r="P44" s="12"/>
      <c r="Q44" s="12"/>
      <c r="R44" s="12"/>
      <c r="S44" s="12"/>
      <c r="T44" s="12"/>
      <c r="U44" s="66"/>
    </row>
    <row r="45" spans="1:21" s="59" customFormat="1">
      <c r="A45" s="12"/>
      <c r="B45" s="17"/>
      <c r="C45" s="30"/>
      <c r="D45" s="30"/>
      <c r="E45" s="99"/>
      <c r="F45" s="100"/>
      <c r="G45" s="100"/>
      <c r="H45" s="100"/>
      <c r="I45" s="100"/>
      <c r="J45" s="19"/>
      <c r="K45" s="19"/>
      <c r="L45" s="12"/>
      <c r="M45" s="12"/>
      <c r="N45" s="12"/>
      <c r="O45" s="12"/>
      <c r="P45" s="12"/>
      <c r="Q45" s="12"/>
      <c r="R45" s="12"/>
      <c r="S45" s="12"/>
      <c r="T45" s="12"/>
      <c r="U45" s="66"/>
    </row>
    <row r="46" spans="1:21" s="59" customFormat="1">
      <c r="A46" s="12"/>
      <c r="B46" s="17"/>
      <c r="C46" s="30"/>
      <c r="D46" s="30"/>
      <c r="E46" s="99"/>
      <c r="F46" s="100"/>
      <c r="G46" s="100"/>
      <c r="H46" s="100"/>
      <c r="I46" s="100"/>
      <c r="J46" s="19"/>
      <c r="K46" s="19"/>
      <c r="L46" s="12"/>
      <c r="M46" s="12"/>
      <c r="N46" s="12"/>
      <c r="O46" s="12"/>
      <c r="P46" s="12"/>
      <c r="Q46" s="12"/>
      <c r="R46" s="12"/>
      <c r="S46" s="12"/>
      <c r="T46" s="12"/>
      <c r="U46" s="66"/>
    </row>
    <row r="47" spans="1:21" s="59" customFormat="1">
      <c r="A47" s="12"/>
      <c r="B47" s="17"/>
      <c r="C47" s="30"/>
      <c r="D47" s="30"/>
      <c r="E47" s="99"/>
      <c r="F47" s="100"/>
      <c r="G47" s="100"/>
      <c r="H47" s="100"/>
      <c r="I47" s="100"/>
      <c r="J47" s="19"/>
      <c r="K47" s="19"/>
      <c r="L47" s="12"/>
      <c r="M47" s="12"/>
      <c r="N47" s="12"/>
      <c r="O47" s="12"/>
      <c r="P47" s="12"/>
      <c r="Q47" s="12"/>
      <c r="R47" s="12"/>
      <c r="S47" s="12"/>
      <c r="T47" s="12"/>
      <c r="U47" s="66"/>
    </row>
    <row r="48" spans="1:21" s="59" customFormat="1">
      <c r="A48" s="12"/>
      <c r="B48" s="17"/>
      <c r="C48" s="30"/>
      <c r="D48" s="30"/>
      <c r="E48" s="99"/>
      <c r="F48" s="100"/>
      <c r="G48" s="100"/>
      <c r="H48" s="100"/>
      <c r="I48" s="100"/>
      <c r="J48" s="19"/>
      <c r="K48" s="19"/>
      <c r="L48" s="12"/>
      <c r="M48" s="12"/>
      <c r="N48" s="12"/>
      <c r="O48" s="12"/>
      <c r="P48" s="12"/>
      <c r="Q48" s="12"/>
      <c r="R48" s="12"/>
      <c r="S48" s="12"/>
      <c r="T48" s="12"/>
      <c r="U48" s="66"/>
    </row>
    <row r="49" spans="1:22" s="59" customFormat="1">
      <c r="A49" s="12"/>
      <c r="B49" s="17"/>
      <c r="C49" s="30"/>
      <c r="D49" s="30"/>
      <c r="E49" s="99"/>
      <c r="F49" s="100"/>
      <c r="G49" s="100"/>
      <c r="H49" s="100"/>
      <c r="I49" s="100"/>
      <c r="J49" s="19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66"/>
    </row>
    <row r="50" spans="1:22" s="59" customFormat="1">
      <c r="A50" s="12"/>
      <c r="B50" s="17"/>
      <c r="C50" s="30"/>
      <c r="D50" s="30"/>
      <c r="E50" s="99"/>
      <c r="F50" s="100"/>
      <c r="G50" s="100"/>
      <c r="H50" s="100"/>
      <c r="I50" s="100"/>
      <c r="J50" s="19"/>
      <c r="K50" s="19"/>
      <c r="L50" s="12"/>
      <c r="M50" s="12"/>
      <c r="N50" s="12"/>
      <c r="O50" s="12"/>
      <c r="P50" s="12"/>
      <c r="Q50" s="12"/>
      <c r="R50" s="12"/>
      <c r="S50" s="12"/>
      <c r="T50" s="12"/>
      <c r="U50" s="66"/>
    </row>
    <row r="51" spans="1:22" s="59" customFormat="1">
      <c r="A51" s="12"/>
      <c r="B51" s="17"/>
      <c r="C51" s="30"/>
      <c r="D51" s="30"/>
      <c r="E51" s="99"/>
      <c r="F51" s="100"/>
      <c r="G51" s="100"/>
      <c r="H51" s="100"/>
      <c r="I51" s="100"/>
      <c r="J51" s="19"/>
      <c r="K51" s="19"/>
      <c r="L51" s="12"/>
      <c r="M51" s="12"/>
      <c r="N51" s="12"/>
      <c r="O51" s="12"/>
      <c r="P51" s="12"/>
      <c r="Q51" s="12"/>
      <c r="R51" s="12"/>
      <c r="S51" s="12"/>
      <c r="T51" s="12"/>
      <c r="U51" s="66"/>
    </row>
    <row r="52" spans="1:22" ht="27" customHeight="1">
      <c r="B52" s="17"/>
      <c r="C52" s="30"/>
      <c r="D52" s="30"/>
      <c r="E52" s="99"/>
    </row>
    <row r="53" spans="1:22" ht="27.7" customHeight="1">
      <c r="B53" s="17"/>
      <c r="C53" s="30"/>
      <c r="D53" s="30"/>
      <c r="E53" s="99"/>
    </row>
    <row r="54" spans="1:22">
      <c r="B54" s="17"/>
      <c r="C54" s="30"/>
      <c r="D54" s="30"/>
      <c r="E54" s="99"/>
    </row>
    <row r="55" spans="1:22">
      <c r="B55" s="17"/>
      <c r="C55" s="30"/>
      <c r="D55" s="30"/>
      <c r="E55" s="99"/>
    </row>
    <row r="56" spans="1:22">
      <c r="B56" s="17"/>
      <c r="C56" s="30"/>
      <c r="D56" s="30"/>
      <c r="E56" s="99"/>
    </row>
    <row r="57" spans="1:22">
      <c r="B57" s="17"/>
      <c r="C57" s="30"/>
      <c r="D57" s="30"/>
      <c r="E57" s="99"/>
      <c r="V57" s="106"/>
    </row>
    <row r="58" spans="1:22">
      <c r="B58" s="17"/>
      <c r="C58" s="30"/>
      <c r="D58" s="30"/>
      <c r="E58" s="99"/>
    </row>
    <row r="59" spans="1:22">
      <c r="B59" s="17"/>
      <c r="C59" s="30"/>
      <c r="D59" s="30"/>
      <c r="E59" s="99"/>
    </row>
    <row r="60" spans="1:22">
      <c r="B60" s="17"/>
      <c r="C60" s="30"/>
      <c r="D60" s="30"/>
      <c r="E60" s="99"/>
    </row>
    <row r="61" spans="1:22">
      <c r="B61" s="17"/>
      <c r="C61" s="30"/>
      <c r="D61" s="30"/>
      <c r="E61" s="99"/>
    </row>
    <row r="62" spans="1:22">
      <c r="B62" s="17"/>
      <c r="C62" s="30"/>
      <c r="D62" s="30"/>
      <c r="E62" s="99"/>
    </row>
    <row r="63" spans="1:22">
      <c r="B63" s="17"/>
      <c r="C63" s="30"/>
      <c r="D63" s="30"/>
      <c r="E63" s="99"/>
    </row>
    <row r="64" spans="1:22">
      <c r="B64" s="17"/>
      <c r="C64" s="30"/>
      <c r="D64" s="30"/>
      <c r="E64" s="99"/>
    </row>
    <row r="65" spans="1:22">
      <c r="B65" s="17"/>
      <c r="C65" s="30"/>
      <c r="D65" s="30"/>
      <c r="E65" s="99"/>
    </row>
    <row r="66" spans="1:22">
      <c r="B66" s="17"/>
      <c r="C66" s="30"/>
      <c r="D66" s="30"/>
      <c r="E66" s="99"/>
    </row>
    <row r="67" spans="1:22">
      <c r="B67" s="17"/>
      <c r="C67" s="30"/>
      <c r="D67" s="30"/>
      <c r="E67" s="99"/>
    </row>
    <row r="68" spans="1:22">
      <c r="B68" s="17"/>
      <c r="C68" s="30"/>
      <c r="D68" s="30"/>
      <c r="E68" s="99"/>
    </row>
    <row r="69" spans="1:22">
      <c r="B69" s="17"/>
      <c r="C69" s="30"/>
      <c r="D69" s="30"/>
      <c r="E69" s="99"/>
    </row>
    <row r="70" spans="1:22">
      <c r="B70" s="17"/>
      <c r="C70" s="30"/>
      <c r="D70" s="30"/>
      <c r="E70" s="99"/>
    </row>
    <row r="71" spans="1:22">
      <c r="B71" s="17"/>
      <c r="C71" s="30"/>
      <c r="D71" s="30"/>
      <c r="E71" s="99"/>
    </row>
    <row r="72" spans="1:22">
      <c r="B72" s="17"/>
      <c r="C72" s="30"/>
      <c r="D72" s="30"/>
      <c r="E72" s="99"/>
    </row>
    <row r="73" spans="1:22">
      <c r="B73" s="17"/>
      <c r="C73" s="30"/>
      <c r="D73" s="30"/>
      <c r="E73" s="99"/>
    </row>
    <row r="74" spans="1:22">
      <c r="B74" s="17"/>
      <c r="C74" s="30"/>
      <c r="D74" s="30"/>
      <c r="E74" s="99"/>
    </row>
    <row r="75" spans="1:22">
      <c r="B75" s="17"/>
      <c r="C75" s="30"/>
      <c r="D75" s="30"/>
      <c r="E75" s="99"/>
    </row>
    <row r="76" spans="1:22" s="19" customFormat="1">
      <c r="A76" s="12"/>
      <c r="B76" s="17"/>
      <c r="C76" s="30"/>
      <c r="D76" s="30"/>
      <c r="E76" s="99"/>
      <c r="F76" s="100"/>
      <c r="G76" s="100"/>
      <c r="H76" s="100"/>
      <c r="I76" s="100"/>
      <c r="L76" s="12"/>
      <c r="M76" s="12"/>
      <c r="N76" s="12"/>
      <c r="O76" s="12"/>
      <c r="P76" s="12"/>
      <c r="Q76" s="12"/>
      <c r="R76" s="12"/>
      <c r="S76" s="12"/>
      <c r="T76" s="12"/>
      <c r="U76" s="66"/>
      <c r="V76" s="12"/>
    </row>
    <row r="77" spans="1:22" s="19" customFormat="1">
      <c r="A77" s="12"/>
      <c r="B77" s="17"/>
      <c r="C77" s="30"/>
      <c r="D77" s="30"/>
      <c r="E77" s="99"/>
      <c r="F77" s="100"/>
      <c r="G77" s="100"/>
      <c r="H77" s="100"/>
      <c r="I77" s="100"/>
      <c r="L77" s="12"/>
      <c r="M77" s="12"/>
      <c r="N77" s="12"/>
      <c r="O77" s="12"/>
      <c r="P77" s="12"/>
      <c r="Q77" s="12"/>
      <c r="R77" s="12"/>
      <c r="S77" s="12"/>
      <c r="T77" s="12"/>
      <c r="U77" s="66"/>
      <c r="V77" s="12"/>
    </row>
    <row r="78" spans="1:22" s="19" customFormat="1">
      <c r="A78" s="12"/>
      <c r="B78" s="17"/>
      <c r="C78" s="30"/>
      <c r="D78" s="30"/>
      <c r="E78" s="99"/>
      <c r="F78" s="100"/>
      <c r="G78" s="100"/>
      <c r="H78" s="100"/>
      <c r="I78" s="100"/>
      <c r="L78" s="12"/>
      <c r="M78" s="12"/>
      <c r="N78" s="12"/>
      <c r="O78" s="12"/>
      <c r="P78" s="12"/>
      <c r="Q78" s="12"/>
      <c r="R78" s="12"/>
      <c r="S78" s="12"/>
      <c r="T78" s="12"/>
      <c r="U78" s="66"/>
      <c r="V78" s="12"/>
    </row>
    <row r="79" spans="1:22" s="19" customFormat="1">
      <c r="A79" s="12"/>
      <c r="B79" s="17"/>
      <c r="C79" s="30"/>
      <c r="D79" s="30"/>
      <c r="E79" s="99"/>
      <c r="F79" s="100"/>
      <c r="G79" s="100"/>
      <c r="H79" s="100"/>
      <c r="I79" s="100"/>
      <c r="L79" s="12"/>
      <c r="M79" s="12"/>
      <c r="N79" s="12"/>
      <c r="O79" s="12"/>
      <c r="P79" s="12"/>
      <c r="Q79" s="12"/>
      <c r="R79" s="12"/>
      <c r="S79" s="12"/>
      <c r="T79" s="12"/>
      <c r="U79" s="66"/>
      <c r="V79" s="12"/>
    </row>
    <row r="80" spans="1:22" s="19" customFormat="1">
      <c r="A80" s="12"/>
      <c r="B80" s="17"/>
      <c r="C80" s="30"/>
      <c r="D80" s="30"/>
      <c r="E80" s="99"/>
      <c r="F80" s="100"/>
      <c r="G80" s="100"/>
      <c r="H80" s="100"/>
      <c r="I80" s="100"/>
      <c r="L80" s="12"/>
      <c r="M80" s="12"/>
      <c r="N80" s="12"/>
      <c r="O80" s="12"/>
      <c r="P80" s="12"/>
      <c r="Q80" s="12"/>
      <c r="R80" s="12"/>
      <c r="S80" s="12"/>
      <c r="T80" s="12"/>
      <c r="U80" s="66"/>
      <c r="V80" s="12"/>
    </row>
    <row r="81" spans="1:22" s="19" customFormat="1">
      <c r="A81" s="12"/>
      <c r="B81" s="17"/>
      <c r="C81" s="30"/>
      <c r="D81" s="30"/>
      <c r="E81" s="99"/>
      <c r="F81" s="100"/>
      <c r="G81" s="100"/>
      <c r="H81" s="100"/>
      <c r="I81" s="100"/>
      <c r="L81" s="12"/>
      <c r="M81" s="12"/>
      <c r="N81" s="12"/>
      <c r="O81" s="12"/>
      <c r="P81" s="12"/>
      <c r="Q81" s="12"/>
      <c r="R81" s="12"/>
      <c r="S81" s="12"/>
      <c r="T81" s="12"/>
      <c r="U81" s="66"/>
      <c r="V81" s="12"/>
    </row>
    <row r="82" spans="1:22" s="19" customFormat="1">
      <c r="A82" s="12"/>
      <c r="B82" s="17"/>
      <c r="C82" s="30"/>
      <c r="D82" s="30"/>
      <c r="E82" s="99"/>
      <c r="F82" s="100"/>
      <c r="G82" s="100"/>
      <c r="H82" s="100"/>
      <c r="I82" s="100"/>
      <c r="L82" s="12"/>
      <c r="M82" s="12"/>
      <c r="N82" s="12"/>
      <c r="O82" s="12"/>
      <c r="P82" s="12"/>
      <c r="Q82" s="12"/>
      <c r="R82" s="12"/>
      <c r="S82" s="12"/>
      <c r="T82" s="12"/>
      <c r="U82" s="66"/>
      <c r="V82" s="12"/>
    </row>
    <row r="83" spans="1:22" s="19" customFormat="1">
      <c r="A83" s="12"/>
      <c r="B83" s="17"/>
      <c r="C83" s="30"/>
      <c r="D83" s="30"/>
      <c r="E83" s="99"/>
      <c r="F83" s="100"/>
      <c r="G83" s="100"/>
      <c r="H83" s="100"/>
      <c r="I83" s="100"/>
      <c r="L83" s="12"/>
      <c r="M83" s="12"/>
      <c r="N83" s="12"/>
      <c r="O83" s="12"/>
      <c r="P83" s="12"/>
      <c r="Q83" s="12"/>
      <c r="R83" s="12"/>
      <c r="S83" s="12"/>
      <c r="T83" s="12"/>
      <c r="U83" s="66"/>
      <c r="V83" s="12"/>
    </row>
    <row r="84" spans="1:22" s="19" customFormat="1">
      <c r="A84" s="12"/>
      <c r="B84" s="17"/>
      <c r="C84" s="30"/>
      <c r="D84" s="30"/>
      <c r="E84" s="99"/>
      <c r="F84" s="100"/>
      <c r="G84" s="100"/>
      <c r="H84" s="100"/>
      <c r="I84" s="100"/>
      <c r="L84" s="12"/>
      <c r="M84" s="12"/>
      <c r="N84" s="12"/>
      <c r="O84" s="12"/>
      <c r="P84" s="12"/>
      <c r="Q84" s="12"/>
      <c r="R84" s="12"/>
      <c r="S84" s="12"/>
      <c r="T84" s="12"/>
      <c r="U84" s="66"/>
      <c r="V84" s="12"/>
    </row>
    <row r="85" spans="1:22" s="19" customFormat="1">
      <c r="A85" s="12"/>
      <c r="B85" s="17"/>
      <c r="C85" s="30"/>
      <c r="D85" s="30"/>
      <c r="E85" s="99"/>
      <c r="F85" s="100"/>
      <c r="G85" s="100"/>
      <c r="H85" s="100"/>
      <c r="I85" s="100"/>
      <c r="L85" s="12"/>
      <c r="M85" s="12"/>
      <c r="N85" s="12"/>
      <c r="O85" s="12"/>
      <c r="P85" s="12"/>
      <c r="Q85" s="12"/>
      <c r="R85" s="12"/>
      <c r="S85" s="12"/>
      <c r="T85" s="12"/>
      <c r="U85" s="66"/>
      <c r="V85" s="12"/>
    </row>
    <row r="86" spans="1:22" s="19" customFormat="1">
      <c r="A86" s="12"/>
      <c r="B86" s="17"/>
      <c r="C86" s="30"/>
      <c r="D86" s="30"/>
      <c r="E86" s="99"/>
      <c r="F86" s="100"/>
      <c r="G86" s="100"/>
      <c r="H86" s="100"/>
      <c r="I86" s="100"/>
      <c r="L86" s="12"/>
      <c r="M86" s="12"/>
      <c r="N86" s="12"/>
      <c r="O86" s="12"/>
      <c r="P86" s="12"/>
      <c r="Q86" s="12"/>
      <c r="R86" s="12"/>
      <c r="S86" s="12"/>
      <c r="T86" s="12"/>
      <c r="U86" s="66"/>
      <c r="V86" s="12"/>
    </row>
    <row r="87" spans="1:22" s="19" customFormat="1">
      <c r="A87" s="12"/>
      <c r="B87" s="17"/>
      <c r="C87" s="30"/>
      <c r="D87" s="30"/>
      <c r="E87" s="99"/>
      <c r="F87" s="100"/>
      <c r="G87" s="100"/>
      <c r="H87" s="100"/>
      <c r="I87" s="100"/>
      <c r="L87" s="12"/>
      <c r="M87" s="12"/>
      <c r="N87" s="12"/>
      <c r="O87" s="12"/>
      <c r="P87" s="12"/>
      <c r="Q87" s="12"/>
      <c r="R87" s="12"/>
      <c r="S87" s="12"/>
      <c r="T87" s="12"/>
      <c r="U87" s="66"/>
      <c r="V87" s="12"/>
    </row>
    <row r="88" spans="1:22" s="19" customFormat="1">
      <c r="A88" s="12"/>
      <c r="B88" s="17"/>
      <c r="C88" s="30"/>
      <c r="D88" s="30"/>
      <c r="E88" s="99"/>
      <c r="F88" s="100"/>
      <c r="G88" s="100"/>
      <c r="H88" s="100"/>
      <c r="I88" s="100"/>
      <c r="L88" s="12"/>
      <c r="M88" s="12"/>
      <c r="N88" s="12"/>
      <c r="O88" s="12"/>
      <c r="P88" s="12"/>
      <c r="Q88" s="12"/>
      <c r="R88" s="12"/>
      <c r="S88" s="12"/>
      <c r="T88" s="12"/>
      <c r="U88" s="66"/>
      <c r="V88" s="12"/>
    </row>
    <row r="89" spans="1:22" s="19" customFormat="1">
      <c r="A89" s="12"/>
      <c r="B89" s="17"/>
      <c r="C89" s="30"/>
      <c r="D89" s="30"/>
      <c r="E89" s="99"/>
      <c r="F89" s="100"/>
      <c r="G89" s="100"/>
      <c r="H89" s="100"/>
      <c r="I89" s="100"/>
      <c r="L89" s="12"/>
      <c r="M89" s="12"/>
      <c r="N89" s="12"/>
      <c r="O89" s="12"/>
      <c r="P89" s="12"/>
      <c r="Q89" s="12"/>
      <c r="R89" s="12"/>
      <c r="S89" s="12"/>
      <c r="T89" s="12"/>
      <c r="U89" s="66"/>
      <c r="V89" s="12"/>
    </row>
    <row r="90" spans="1:22" s="19" customFormat="1">
      <c r="A90" s="12"/>
      <c r="B90" s="17"/>
      <c r="C90" s="30"/>
      <c r="D90" s="30"/>
      <c r="E90" s="99"/>
      <c r="F90" s="100"/>
      <c r="G90" s="100"/>
      <c r="H90" s="100"/>
      <c r="I90" s="100"/>
      <c r="L90" s="12"/>
      <c r="M90" s="12"/>
      <c r="N90" s="12"/>
      <c r="O90" s="12"/>
      <c r="P90" s="12"/>
      <c r="Q90" s="12"/>
      <c r="R90" s="12"/>
      <c r="S90" s="12"/>
      <c r="T90" s="12"/>
      <c r="U90" s="66"/>
      <c r="V90" s="12"/>
    </row>
    <row r="91" spans="1:22" s="19" customFormat="1">
      <c r="A91" s="12"/>
      <c r="B91" s="17"/>
      <c r="C91" s="30"/>
      <c r="D91" s="30"/>
      <c r="E91" s="99"/>
      <c r="F91" s="100"/>
      <c r="G91" s="100"/>
      <c r="H91" s="100"/>
      <c r="I91" s="100"/>
      <c r="L91" s="12"/>
      <c r="M91" s="12"/>
      <c r="N91" s="12"/>
      <c r="O91" s="12"/>
      <c r="P91" s="12"/>
      <c r="Q91" s="12"/>
      <c r="R91" s="12"/>
      <c r="S91" s="12"/>
      <c r="T91" s="12"/>
      <c r="U91" s="66"/>
      <c r="V91" s="12"/>
    </row>
    <row r="92" spans="1:22" s="19" customFormat="1">
      <c r="A92" s="12"/>
      <c r="B92" s="17"/>
      <c r="C92" s="30"/>
      <c r="D92" s="30"/>
      <c r="E92" s="99"/>
      <c r="F92" s="100"/>
      <c r="G92" s="100"/>
      <c r="H92" s="100"/>
      <c r="I92" s="100"/>
      <c r="L92" s="12"/>
      <c r="M92" s="12"/>
      <c r="N92" s="12"/>
      <c r="O92" s="12"/>
      <c r="P92" s="12"/>
      <c r="Q92" s="12"/>
      <c r="R92" s="12"/>
      <c r="S92" s="12"/>
      <c r="T92" s="12"/>
      <c r="U92" s="66"/>
      <c r="V92" s="12"/>
    </row>
    <row r="93" spans="1:22" s="19" customFormat="1">
      <c r="A93" s="12"/>
      <c r="B93" s="17"/>
      <c r="C93" s="30"/>
      <c r="D93" s="30"/>
      <c r="E93" s="99"/>
      <c r="F93" s="100"/>
      <c r="G93" s="100"/>
      <c r="H93" s="100"/>
      <c r="I93" s="100"/>
      <c r="L93" s="12"/>
      <c r="M93" s="12"/>
      <c r="N93" s="12"/>
      <c r="O93" s="12"/>
      <c r="P93" s="12"/>
      <c r="Q93" s="12"/>
      <c r="R93" s="12"/>
      <c r="S93" s="12"/>
      <c r="T93" s="12"/>
      <c r="U93" s="66"/>
      <c r="V93" s="12"/>
    </row>
    <row r="94" spans="1:22" s="19" customFormat="1">
      <c r="A94" s="12"/>
      <c r="B94" s="17"/>
      <c r="C94" s="30"/>
      <c r="D94" s="30"/>
      <c r="E94" s="99"/>
      <c r="F94" s="100"/>
      <c r="G94" s="100"/>
      <c r="H94" s="100"/>
      <c r="I94" s="100"/>
      <c r="L94" s="12"/>
      <c r="M94" s="12"/>
      <c r="N94" s="12"/>
      <c r="O94" s="12"/>
      <c r="P94" s="12"/>
      <c r="Q94" s="12"/>
      <c r="R94" s="12"/>
      <c r="S94" s="12"/>
      <c r="T94" s="12"/>
      <c r="U94" s="66"/>
      <c r="V94" s="12"/>
    </row>
    <row r="95" spans="1:22" s="19" customFormat="1">
      <c r="A95" s="12"/>
      <c r="B95" s="17"/>
      <c r="C95" s="30"/>
      <c r="D95" s="30"/>
      <c r="E95" s="99"/>
      <c r="F95" s="100"/>
      <c r="G95" s="100"/>
      <c r="H95" s="100"/>
      <c r="I95" s="100"/>
      <c r="L95" s="12"/>
      <c r="M95" s="12"/>
      <c r="N95" s="12"/>
      <c r="O95" s="12"/>
      <c r="P95" s="12"/>
      <c r="Q95" s="12"/>
      <c r="R95" s="12"/>
      <c r="S95" s="12"/>
      <c r="T95" s="12"/>
      <c r="U95" s="66"/>
      <c r="V95" s="12"/>
    </row>
    <row r="96" spans="1:22" s="19" customFormat="1">
      <c r="A96" s="12"/>
      <c r="B96" s="17"/>
      <c r="C96" s="30"/>
      <c r="D96" s="30"/>
      <c r="E96" s="99"/>
      <c r="F96" s="100"/>
      <c r="G96" s="100"/>
      <c r="H96" s="100"/>
      <c r="I96" s="100"/>
      <c r="L96" s="12"/>
      <c r="M96" s="12"/>
      <c r="N96" s="12"/>
      <c r="O96" s="12"/>
      <c r="P96" s="12"/>
      <c r="Q96" s="12"/>
      <c r="R96" s="12"/>
      <c r="S96" s="12"/>
      <c r="T96" s="12"/>
      <c r="U96" s="66"/>
      <c r="V96" s="12"/>
    </row>
    <row r="97" spans="1:22" s="19" customFormat="1">
      <c r="A97" s="12"/>
      <c r="B97" s="17"/>
      <c r="C97" s="30"/>
      <c r="D97" s="30"/>
      <c r="E97" s="99"/>
      <c r="F97" s="100"/>
      <c r="G97" s="100"/>
      <c r="H97" s="100"/>
      <c r="I97" s="100"/>
      <c r="L97" s="12"/>
      <c r="M97" s="12"/>
      <c r="N97" s="12"/>
      <c r="O97" s="12"/>
      <c r="P97" s="12"/>
      <c r="Q97" s="12"/>
      <c r="R97" s="12"/>
      <c r="S97" s="12"/>
      <c r="T97" s="12"/>
      <c r="U97" s="66"/>
      <c r="V97" s="12"/>
    </row>
    <row r="98" spans="1:22" s="19" customFormat="1">
      <c r="A98" s="12"/>
      <c r="B98" s="17"/>
      <c r="C98" s="30"/>
      <c r="D98" s="30"/>
      <c r="E98" s="99"/>
      <c r="F98" s="100"/>
      <c r="G98" s="100"/>
      <c r="H98" s="100"/>
      <c r="I98" s="100"/>
      <c r="L98" s="12"/>
      <c r="M98" s="12"/>
      <c r="N98" s="12"/>
      <c r="O98" s="12"/>
      <c r="P98" s="12"/>
      <c r="Q98" s="12"/>
      <c r="R98" s="12"/>
      <c r="S98" s="12"/>
      <c r="T98" s="12"/>
      <c r="U98" s="66"/>
      <c r="V98" s="12"/>
    </row>
    <row r="99" spans="1:22" s="19" customFormat="1">
      <c r="A99" s="12"/>
      <c r="B99" s="17"/>
      <c r="C99" s="30"/>
      <c r="D99" s="30"/>
      <c r="E99" s="99"/>
      <c r="F99" s="100"/>
      <c r="G99" s="100"/>
      <c r="H99" s="100"/>
      <c r="I99" s="100"/>
      <c r="L99" s="12"/>
      <c r="M99" s="12"/>
      <c r="N99" s="12"/>
      <c r="O99" s="12"/>
      <c r="P99" s="12"/>
      <c r="Q99" s="12"/>
      <c r="R99" s="12"/>
      <c r="S99" s="12"/>
      <c r="T99" s="12"/>
      <c r="U99" s="66"/>
      <c r="V99" s="12"/>
    </row>
    <row r="100" spans="1:22" s="19" customFormat="1">
      <c r="A100" s="12"/>
      <c r="B100" s="17"/>
      <c r="C100" s="30"/>
      <c r="D100" s="30"/>
      <c r="E100" s="99"/>
      <c r="F100" s="100"/>
      <c r="G100" s="100"/>
      <c r="H100" s="100"/>
      <c r="I100" s="100"/>
      <c r="L100" s="12"/>
      <c r="M100" s="12"/>
      <c r="N100" s="12"/>
      <c r="O100" s="12"/>
      <c r="P100" s="12"/>
      <c r="Q100" s="12"/>
      <c r="R100" s="12"/>
      <c r="S100" s="12"/>
      <c r="T100" s="12"/>
      <c r="U100" s="66"/>
      <c r="V100" s="12"/>
    </row>
    <row r="101" spans="1:22" s="19" customFormat="1">
      <c r="A101" s="12"/>
      <c r="B101" s="17"/>
      <c r="C101" s="30"/>
      <c r="D101" s="30"/>
      <c r="E101" s="99"/>
      <c r="F101" s="100"/>
      <c r="G101" s="100"/>
      <c r="H101" s="100"/>
      <c r="I101" s="100"/>
      <c r="L101" s="12"/>
      <c r="M101" s="12"/>
      <c r="N101" s="12"/>
      <c r="O101" s="12"/>
      <c r="P101" s="12"/>
      <c r="Q101" s="12"/>
      <c r="R101" s="12"/>
      <c r="S101" s="12"/>
      <c r="T101" s="12"/>
      <c r="U101" s="66"/>
      <c r="V101" s="12"/>
    </row>
    <row r="102" spans="1:22" s="19" customFormat="1">
      <c r="A102" s="12"/>
      <c r="B102" s="17"/>
      <c r="C102" s="30"/>
      <c r="D102" s="30"/>
      <c r="E102" s="99"/>
      <c r="F102" s="100"/>
      <c r="G102" s="100"/>
      <c r="H102" s="100"/>
      <c r="I102" s="100"/>
      <c r="L102" s="12"/>
      <c r="M102" s="12"/>
      <c r="N102" s="12"/>
      <c r="O102" s="12"/>
      <c r="P102" s="12"/>
      <c r="Q102" s="12"/>
      <c r="R102" s="12"/>
      <c r="S102" s="12"/>
      <c r="T102" s="12"/>
      <c r="U102" s="66"/>
      <c r="V102" s="12"/>
    </row>
    <row r="103" spans="1:22" s="19" customFormat="1">
      <c r="A103" s="12"/>
      <c r="B103" s="17"/>
      <c r="C103" s="30"/>
      <c r="D103" s="30"/>
      <c r="E103" s="99"/>
      <c r="F103" s="100"/>
      <c r="G103" s="100"/>
      <c r="H103" s="100"/>
      <c r="I103" s="100"/>
      <c r="L103" s="12"/>
      <c r="M103" s="12"/>
      <c r="N103" s="12"/>
      <c r="O103" s="12"/>
      <c r="P103" s="12"/>
      <c r="Q103" s="12"/>
      <c r="R103" s="12"/>
      <c r="S103" s="12"/>
      <c r="T103" s="12"/>
      <c r="U103" s="66"/>
      <c r="V103" s="12"/>
    </row>
    <row r="104" spans="1:22" s="19" customFormat="1">
      <c r="A104" s="12"/>
      <c r="B104" s="17"/>
      <c r="C104" s="30"/>
      <c r="D104" s="30"/>
      <c r="E104" s="99"/>
      <c r="F104" s="100"/>
      <c r="G104" s="100"/>
      <c r="H104" s="100"/>
      <c r="I104" s="100"/>
      <c r="L104" s="12"/>
      <c r="M104" s="12"/>
      <c r="N104" s="12"/>
      <c r="O104" s="12"/>
      <c r="P104" s="12"/>
      <c r="Q104" s="12"/>
      <c r="R104" s="12"/>
      <c r="S104" s="12"/>
      <c r="T104" s="12"/>
      <c r="U104" s="66"/>
      <c r="V104" s="12"/>
    </row>
    <row r="105" spans="1:22" s="19" customFormat="1">
      <c r="A105" s="12"/>
      <c r="B105" s="17"/>
      <c r="C105" s="30"/>
      <c r="D105" s="30"/>
      <c r="E105" s="99"/>
      <c r="F105" s="100"/>
      <c r="G105" s="100"/>
      <c r="H105" s="100"/>
      <c r="I105" s="100"/>
      <c r="L105" s="12"/>
      <c r="M105" s="12"/>
      <c r="N105" s="12"/>
      <c r="O105" s="12"/>
      <c r="P105" s="12"/>
      <c r="Q105" s="12"/>
      <c r="R105" s="12"/>
      <c r="S105" s="12"/>
      <c r="T105" s="12"/>
      <c r="U105" s="66"/>
      <c r="V105" s="12"/>
    </row>
    <row r="106" spans="1:22" s="19" customFormat="1">
      <c r="A106" s="12"/>
      <c r="B106" s="17"/>
      <c r="C106" s="30"/>
      <c r="D106" s="30"/>
      <c r="E106" s="99"/>
      <c r="F106" s="100"/>
      <c r="G106" s="100"/>
      <c r="H106" s="100"/>
      <c r="I106" s="100"/>
      <c r="L106" s="12"/>
      <c r="M106" s="12"/>
      <c r="N106" s="12"/>
      <c r="O106" s="12"/>
      <c r="P106" s="12"/>
      <c r="Q106" s="12"/>
      <c r="R106" s="12"/>
      <c r="S106" s="12"/>
      <c r="T106" s="12"/>
      <c r="U106" s="66"/>
      <c r="V106" s="12"/>
    </row>
    <row r="107" spans="1:22" s="19" customFormat="1">
      <c r="A107" s="12"/>
      <c r="B107" s="17"/>
      <c r="C107" s="30"/>
      <c r="D107" s="30"/>
      <c r="E107" s="99"/>
      <c r="F107" s="100"/>
      <c r="G107" s="100"/>
      <c r="H107" s="100"/>
      <c r="I107" s="100"/>
      <c r="L107" s="12"/>
      <c r="M107" s="12"/>
      <c r="N107" s="12"/>
      <c r="O107" s="12"/>
      <c r="P107" s="12"/>
      <c r="Q107" s="12"/>
      <c r="R107" s="12"/>
      <c r="S107" s="12"/>
      <c r="T107" s="12"/>
      <c r="U107" s="66"/>
      <c r="V107" s="12"/>
    </row>
    <row r="108" spans="1:22" s="19" customFormat="1">
      <c r="A108" s="12"/>
      <c r="B108" s="17"/>
      <c r="C108" s="30"/>
      <c r="D108" s="30"/>
      <c r="E108" s="99"/>
      <c r="F108" s="100"/>
      <c r="G108" s="100"/>
      <c r="H108" s="100"/>
      <c r="I108" s="100"/>
      <c r="L108" s="12"/>
      <c r="M108" s="12"/>
      <c r="N108" s="12"/>
      <c r="O108" s="12"/>
      <c r="P108" s="12"/>
      <c r="Q108" s="12"/>
      <c r="R108" s="12"/>
      <c r="S108" s="12"/>
      <c r="T108" s="12"/>
      <c r="U108" s="66"/>
      <c r="V108" s="12"/>
    </row>
    <row r="109" spans="1:22" s="19" customFormat="1">
      <c r="A109" s="12"/>
      <c r="B109" s="17"/>
      <c r="C109" s="30"/>
      <c r="D109" s="30"/>
      <c r="E109" s="99"/>
      <c r="F109" s="100"/>
      <c r="G109" s="100"/>
      <c r="H109" s="100"/>
      <c r="I109" s="100"/>
      <c r="L109" s="12"/>
      <c r="M109" s="12"/>
      <c r="N109" s="12"/>
      <c r="O109" s="12"/>
      <c r="P109" s="12"/>
      <c r="Q109" s="12"/>
      <c r="R109" s="12"/>
      <c r="S109" s="12"/>
      <c r="T109" s="12"/>
      <c r="U109" s="66"/>
      <c r="V109" s="12"/>
    </row>
    <row r="110" spans="1:22" s="19" customFormat="1">
      <c r="A110" s="12"/>
      <c r="B110" s="17"/>
      <c r="C110" s="30"/>
      <c r="D110" s="30"/>
      <c r="E110" s="99"/>
      <c r="F110" s="100"/>
      <c r="G110" s="100"/>
      <c r="H110" s="100"/>
      <c r="I110" s="100"/>
      <c r="L110" s="12"/>
      <c r="M110" s="12"/>
      <c r="N110" s="12"/>
      <c r="O110" s="12"/>
      <c r="P110" s="12"/>
      <c r="Q110" s="12"/>
      <c r="R110" s="12"/>
      <c r="S110" s="12"/>
      <c r="T110" s="12"/>
      <c r="U110" s="66"/>
      <c r="V110" s="12"/>
    </row>
    <row r="111" spans="1:22" s="19" customFormat="1">
      <c r="A111" s="12"/>
      <c r="B111" s="17"/>
      <c r="C111" s="30"/>
      <c r="D111" s="30"/>
      <c r="E111" s="99"/>
      <c r="F111" s="100"/>
      <c r="G111" s="100"/>
      <c r="H111" s="100"/>
      <c r="I111" s="100"/>
      <c r="L111" s="12"/>
      <c r="M111" s="12"/>
      <c r="N111" s="12"/>
      <c r="O111" s="12"/>
      <c r="P111" s="12"/>
      <c r="Q111" s="12"/>
      <c r="R111" s="12"/>
      <c r="S111" s="12"/>
      <c r="T111" s="12"/>
      <c r="U111" s="66"/>
      <c r="V111" s="12"/>
    </row>
    <row r="112" spans="1:22" s="19" customFormat="1">
      <c r="A112" s="12"/>
      <c r="B112" s="17"/>
      <c r="C112" s="30"/>
      <c r="D112" s="30"/>
      <c r="E112" s="99"/>
      <c r="F112" s="100"/>
      <c r="G112" s="100"/>
      <c r="H112" s="100"/>
      <c r="I112" s="100"/>
      <c r="L112" s="12"/>
      <c r="M112" s="12"/>
      <c r="N112" s="12"/>
      <c r="O112" s="12"/>
      <c r="P112" s="12"/>
      <c r="Q112" s="12"/>
      <c r="R112" s="12"/>
      <c r="S112" s="12"/>
      <c r="T112" s="12"/>
      <c r="U112" s="66"/>
      <c r="V112" s="12"/>
    </row>
    <row r="113" spans="1:22" s="19" customFormat="1">
      <c r="A113" s="12"/>
      <c r="B113" s="17"/>
      <c r="C113" s="30"/>
      <c r="D113" s="30"/>
      <c r="E113" s="99"/>
      <c r="F113" s="100"/>
      <c r="G113" s="100"/>
      <c r="H113" s="100"/>
      <c r="I113" s="100"/>
      <c r="L113" s="12"/>
      <c r="M113" s="12"/>
      <c r="N113" s="12"/>
      <c r="O113" s="12"/>
      <c r="P113" s="12"/>
      <c r="Q113" s="12"/>
      <c r="R113" s="12"/>
      <c r="S113" s="12"/>
      <c r="T113" s="12"/>
      <c r="U113" s="66"/>
      <c r="V113" s="12"/>
    </row>
    <row r="114" spans="1:22" s="19" customFormat="1">
      <c r="A114" s="12"/>
      <c r="B114" s="17"/>
      <c r="C114" s="30"/>
      <c r="D114" s="30"/>
      <c r="E114" s="99"/>
      <c r="F114" s="100"/>
      <c r="G114" s="100"/>
      <c r="H114" s="100"/>
      <c r="I114" s="100"/>
      <c r="L114" s="12"/>
      <c r="M114" s="12"/>
      <c r="N114" s="12"/>
      <c r="O114" s="12"/>
      <c r="P114" s="12"/>
      <c r="Q114" s="12"/>
      <c r="R114" s="12"/>
      <c r="S114" s="12"/>
      <c r="T114" s="12"/>
      <c r="U114" s="66"/>
      <c r="V114" s="12"/>
    </row>
    <row r="115" spans="1:22" s="19" customFormat="1">
      <c r="A115" s="12"/>
      <c r="B115" s="17"/>
      <c r="C115" s="30"/>
      <c r="D115" s="30"/>
      <c r="E115" s="99"/>
      <c r="F115" s="100"/>
      <c r="G115" s="100"/>
      <c r="H115" s="100"/>
      <c r="I115" s="100"/>
      <c r="L115" s="12"/>
      <c r="M115" s="12"/>
      <c r="N115" s="12"/>
      <c r="O115" s="12"/>
      <c r="P115" s="12"/>
      <c r="Q115" s="12"/>
      <c r="R115" s="12"/>
      <c r="S115" s="12"/>
      <c r="T115" s="12"/>
      <c r="U115" s="66"/>
      <c r="V115" s="12"/>
    </row>
    <row r="116" spans="1:22" s="19" customFormat="1">
      <c r="A116" s="12"/>
      <c r="B116" s="17"/>
      <c r="C116" s="30"/>
      <c r="D116" s="30"/>
      <c r="E116" s="99"/>
      <c r="F116" s="100"/>
      <c r="G116" s="100"/>
      <c r="H116" s="100"/>
      <c r="I116" s="100"/>
      <c r="L116" s="12"/>
      <c r="M116" s="12"/>
      <c r="N116" s="12"/>
      <c r="O116" s="12"/>
      <c r="P116" s="12"/>
      <c r="Q116" s="12"/>
      <c r="R116" s="12"/>
      <c r="S116" s="12"/>
      <c r="T116" s="12"/>
      <c r="U116" s="66"/>
      <c r="V116" s="12"/>
    </row>
    <row r="117" spans="1:22" s="19" customFormat="1">
      <c r="A117" s="12"/>
      <c r="B117" s="17"/>
      <c r="C117" s="30"/>
      <c r="D117" s="30"/>
      <c r="E117" s="99"/>
      <c r="F117" s="100"/>
      <c r="G117" s="100"/>
      <c r="H117" s="100"/>
      <c r="I117" s="100"/>
      <c r="L117" s="12"/>
      <c r="M117" s="12"/>
      <c r="N117" s="12"/>
      <c r="O117" s="12"/>
      <c r="P117" s="12"/>
      <c r="Q117" s="12"/>
      <c r="R117" s="12"/>
      <c r="S117" s="12"/>
      <c r="T117" s="12"/>
      <c r="U117" s="66"/>
      <c r="V117" s="12"/>
    </row>
    <row r="118" spans="1:22" s="19" customFormat="1">
      <c r="A118" s="12"/>
      <c r="B118" s="17"/>
      <c r="C118" s="30"/>
      <c r="D118" s="30"/>
      <c r="E118" s="99"/>
      <c r="F118" s="100"/>
      <c r="G118" s="100"/>
      <c r="H118" s="100"/>
      <c r="I118" s="100"/>
      <c r="L118" s="12"/>
      <c r="M118" s="12"/>
      <c r="N118" s="12"/>
      <c r="O118" s="12"/>
      <c r="P118" s="12"/>
      <c r="Q118" s="12"/>
      <c r="R118" s="12"/>
      <c r="S118" s="12"/>
      <c r="T118" s="12"/>
      <c r="U118" s="66"/>
      <c r="V118" s="12"/>
    </row>
    <row r="119" spans="1:22" s="19" customFormat="1">
      <c r="A119" s="12"/>
      <c r="B119" s="17"/>
      <c r="C119" s="30"/>
      <c r="D119" s="30"/>
      <c r="E119" s="99"/>
      <c r="F119" s="100"/>
      <c r="G119" s="100"/>
      <c r="H119" s="100"/>
      <c r="I119" s="100"/>
      <c r="L119" s="12"/>
      <c r="M119" s="12"/>
      <c r="N119" s="12"/>
      <c r="O119" s="12"/>
      <c r="P119" s="12"/>
      <c r="Q119" s="12"/>
      <c r="R119" s="12"/>
      <c r="S119" s="12"/>
      <c r="T119" s="12"/>
      <c r="U119" s="66"/>
      <c r="V119" s="12"/>
    </row>
    <row r="120" spans="1:22" s="19" customFormat="1">
      <c r="A120" s="12"/>
      <c r="B120" s="17"/>
      <c r="C120" s="30"/>
      <c r="D120" s="30"/>
      <c r="E120" s="99"/>
      <c r="F120" s="100"/>
      <c r="G120" s="100"/>
      <c r="H120" s="100"/>
      <c r="I120" s="100"/>
      <c r="L120" s="12"/>
      <c r="M120" s="12"/>
      <c r="N120" s="12"/>
      <c r="O120" s="12"/>
      <c r="P120" s="12"/>
      <c r="Q120" s="12"/>
      <c r="R120" s="12"/>
      <c r="S120" s="12"/>
      <c r="T120" s="12"/>
      <c r="U120" s="66"/>
      <c r="V120" s="12"/>
    </row>
    <row r="121" spans="1:22" s="19" customFormat="1">
      <c r="A121" s="12"/>
      <c r="B121" s="17"/>
      <c r="C121" s="30"/>
      <c r="D121" s="30"/>
      <c r="E121" s="99"/>
      <c r="F121" s="100"/>
      <c r="G121" s="100"/>
      <c r="H121" s="100"/>
      <c r="I121" s="100"/>
      <c r="L121" s="12"/>
      <c r="M121" s="12"/>
      <c r="N121" s="12"/>
      <c r="O121" s="12"/>
      <c r="P121" s="12"/>
      <c r="Q121" s="12"/>
      <c r="R121" s="12"/>
      <c r="S121" s="12"/>
      <c r="T121" s="12"/>
      <c r="U121" s="66"/>
      <c r="V121" s="12"/>
    </row>
    <row r="122" spans="1:22" s="19" customFormat="1">
      <c r="A122" s="12"/>
      <c r="B122" s="17"/>
      <c r="C122" s="30"/>
      <c r="D122" s="30"/>
      <c r="E122" s="99"/>
      <c r="F122" s="100"/>
      <c r="G122" s="100"/>
      <c r="H122" s="100"/>
      <c r="I122" s="100"/>
      <c r="L122" s="12"/>
      <c r="M122" s="12"/>
      <c r="N122" s="12"/>
      <c r="O122" s="12"/>
      <c r="P122" s="12"/>
      <c r="Q122" s="12"/>
      <c r="R122" s="12"/>
      <c r="S122" s="12"/>
      <c r="T122" s="12"/>
      <c r="U122" s="66"/>
      <c r="V122" s="12"/>
    </row>
    <row r="123" spans="1:22" s="19" customFormat="1">
      <c r="A123" s="12"/>
      <c r="B123" s="17"/>
      <c r="C123" s="30"/>
      <c r="D123" s="30"/>
      <c r="E123" s="99"/>
      <c r="F123" s="100"/>
      <c r="G123" s="100"/>
      <c r="H123" s="100"/>
      <c r="I123" s="100"/>
      <c r="L123" s="12"/>
      <c r="M123" s="12"/>
      <c r="N123" s="12"/>
      <c r="O123" s="12"/>
      <c r="P123" s="12"/>
      <c r="Q123" s="12"/>
      <c r="R123" s="12"/>
      <c r="S123" s="12"/>
      <c r="T123" s="12"/>
      <c r="U123" s="66"/>
      <c r="V123" s="12"/>
    </row>
    <row r="124" spans="1:22" s="19" customFormat="1">
      <c r="A124" s="12"/>
      <c r="B124" s="17"/>
      <c r="C124" s="30"/>
      <c r="D124" s="30"/>
      <c r="E124" s="99"/>
      <c r="F124" s="100"/>
      <c r="G124" s="100"/>
      <c r="H124" s="100"/>
      <c r="I124" s="100"/>
      <c r="L124" s="12"/>
      <c r="M124" s="12"/>
      <c r="N124" s="12"/>
      <c r="O124" s="12"/>
      <c r="P124" s="12"/>
      <c r="Q124" s="12"/>
      <c r="R124" s="12"/>
      <c r="S124" s="12"/>
      <c r="T124" s="12"/>
      <c r="U124" s="66"/>
      <c r="V124" s="12"/>
    </row>
    <row r="125" spans="1:22" s="19" customFormat="1">
      <c r="A125" s="12"/>
      <c r="B125" s="17"/>
      <c r="C125" s="30"/>
      <c r="D125" s="30"/>
      <c r="E125" s="99"/>
      <c r="F125" s="100"/>
      <c r="G125" s="100"/>
      <c r="H125" s="100"/>
      <c r="I125" s="100"/>
      <c r="L125" s="12"/>
      <c r="M125" s="12"/>
      <c r="N125" s="12"/>
      <c r="O125" s="12"/>
      <c r="P125" s="12"/>
      <c r="Q125" s="12"/>
      <c r="R125" s="12"/>
      <c r="S125" s="12"/>
      <c r="T125" s="12"/>
      <c r="U125" s="66"/>
      <c r="V125" s="12"/>
    </row>
    <row r="126" spans="1:22" s="19" customFormat="1">
      <c r="A126" s="12"/>
      <c r="B126" s="17"/>
      <c r="C126" s="30"/>
      <c r="D126" s="30"/>
      <c r="E126" s="99"/>
      <c r="F126" s="100"/>
      <c r="G126" s="100"/>
      <c r="H126" s="100"/>
      <c r="I126" s="100"/>
      <c r="L126" s="12"/>
      <c r="M126" s="12"/>
      <c r="N126" s="12"/>
      <c r="O126" s="12"/>
      <c r="P126" s="12"/>
      <c r="Q126" s="12"/>
      <c r="R126" s="12"/>
      <c r="S126" s="12"/>
      <c r="T126" s="12"/>
      <c r="U126" s="66"/>
      <c r="V126" s="12"/>
    </row>
    <row r="127" spans="1:22" s="19" customFormat="1">
      <c r="A127" s="12"/>
      <c r="B127" s="17"/>
      <c r="C127" s="30"/>
      <c r="D127" s="30"/>
      <c r="E127" s="99"/>
      <c r="F127" s="100"/>
      <c r="G127" s="100"/>
      <c r="H127" s="100"/>
      <c r="I127" s="100"/>
      <c r="L127" s="12"/>
      <c r="M127" s="12"/>
      <c r="N127" s="12"/>
      <c r="O127" s="12"/>
      <c r="P127" s="12"/>
      <c r="Q127" s="12"/>
      <c r="R127" s="12"/>
      <c r="S127" s="12"/>
      <c r="T127" s="12"/>
      <c r="U127" s="66"/>
      <c r="V127" s="12"/>
    </row>
    <row r="128" spans="1:22" s="19" customFormat="1">
      <c r="A128" s="12"/>
      <c r="B128" s="17"/>
      <c r="C128" s="30"/>
      <c r="D128" s="30"/>
      <c r="E128" s="99"/>
      <c r="F128" s="100"/>
      <c r="G128" s="100"/>
      <c r="H128" s="100"/>
      <c r="I128" s="100"/>
      <c r="L128" s="12"/>
      <c r="M128" s="12"/>
      <c r="N128" s="12"/>
      <c r="O128" s="12"/>
      <c r="P128" s="12"/>
      <c r="Q128" s="12"/>
      <c r="R128" s="12"/>
      <c r="S128" s="12"/>
      <c r="T128" s="12"/>
      <c r="U128" s="66"/>
      <c r="V128" s="12"/>
    </row>
    <row r="129" spans="1:22" s="19" customFormat="1">
      <c r="A129" s="12"/>
      <c r="B129" s="17"/>
      <c r="C129" s="30"/>
      <c r="D129" s="30"/>
      <c r="E129" s="99"/>
      <c r="F129" s="100"/>
      <c r="G129" s="100"/>
      <c r="H129" s="100"/>
      <c r="I129" s="100"/>
      <c r="L129" s="12"/>
      <c r="M129" s="12"/>
      <c r="N129" s="12"/>
      <c r="O129" s="12"/>
      <c r="P129" s="12"/>
      <c r="Q129" s="12"/>
      <c r="R129" s="12"/>
      <c r="S129" s="12"/>
      <c r="T129" s="12"/>
      <c r="U129" s="66"/>
      <c r="V129" s="12"/>
    </row>
    <row r="130" spans="1:22" s="19" customFormat="1">
      <c r="A130" s="12"/>
      <c r="B130" s="17"/>
      <c r="C130" s="30"/>
      <c r="D130" s="30"/>
      <c r="E130" s="99"/>
      <c r="F130" s="100"/>
      <c r="G130" s="100"/>
      <c r="H130" s="100"/>
      <c r="I130" s="100"/>
      <c r="L130" s="12"/>
      <c r="M130" s="12"/>
      <c r="N130" s="12"/>
      <c r="O130" s="12"/>
      <c r="P130" s="12"/>
      <c r="Q130" s="12"/>
      <c r="R130" s="12"/>
      <c r="S130" s="12"/>
      <c r="T130" s="12"/>
      <c r="U130" s="66"/>
      <c r="V130" s="12"/>
    </row>
    <row r="131" spans="1:22" s="19" customFormat="1">
      <c r="A131" s="12"/>
      <c r="B131" s="17"/>
      <c r="C131" s="30"/>
      <c r="D131" s="30"/>
      <c r="E131" s="99"/>
      <c r="F131" s="100"/>
      <c r="G131" s="100"/>
      <c r="H131" s="100"/>
      <c r="I131" s="100"/>
      <c r="L131" s="12"/>
      <c r="M131" s="12"/>
      <c r="N131" s="12"/>
      <c r="O131" s="12"/>
      <c r="P131" s="12"/>
      <c r="Q131" s="12"/>
      <c r="R131" s="12"/>
      <c r="S131" s="12"/>
      <c r="T131" s="12"/>
      <c r="U131" s="66"/>
      <c r="V131" s="12"/>
    </row>
    <row r="132" spans="1:22" s="19" customFormat="1">
      <c r="A132" s="12"/>
      <c r="B132" s="17"/>
      <c r="C132" s="30"/>
      <c r="D132" s="30"/>
      <c r="E132" s="99"/>
      <c r="F132" s="100"/>
      <c r="G132" s="100"/>
      <c r="H132" s="100"/>
      <c r="I132" s="100"/>
      <c r="L132" s="12"/>
      <c r="M132" s="12"/>
      <c r="N132" s="12"/>
      <c r="O132" s="12"/>
      <c r="P132" s="12"/>
      <c r="Q132" s="12"/>
      <c r="R132" s="12"/>
      <c r="S132" s="12"/>
      <c r="T132" s="12"/>
      <c r="U132" s="66"/>
      <c r="V132" s="12"/>
    </row>
    <row r="133" spans="1:22" s="19" customFormat="1">
      <c r="A133" s="12"/>
      <c r="B133" s="17"/>
      <c r="C133" s="30"/>
      <c r="D133" s="30"/>
      <c r="E133" s="99"/>
      <c r="F133" s="100"/>
      <c r="G133" s="100"/>
      <c r="H133" s="100"/>
      <c r="I133" s="100"/>
      <c r="L133" s="12"/>
      <c r="M133" s="12"/>
      <c r="N133" s="12"/>
      <c r="O133" s="12"/>
      <c r="P133" s="12"/>
      <c r="Q133" s="12"/>
      <c r="R133" s="12"/>
      <c r="S133" s="12"/>
      <c r="T133" s="12"/>
      <c r="U133" s="66"/>
      <c r="V133" s="12"/>
    </row>
    <row r="134" spans="1:22" s="19" customFormat="1">
      <c r="A134" s="12"/>
      <c r="B134" s="17"/>
      <c r="C134" s="30"/>
      <c r="D134" s="30"/>
      <c r="E134" s="99"/>
      <c r="F134" s="100"/>
      <c r="G134" s="100"/>
      <c r="H134" s="100"/>
      <c r="I134" s="100"/>
      <c r="L134" s="12"/>
      <c r="M134" s="12"/>
      <c r="N134" s="12"/>
      <c r="O134" s="12"/>
      <c r="P134" s="12"/>
      <c r="Q134" s="12"/>
      <c r="R134" s="12"/>
      <c r="S134" s="12"/>
      <c r="T134" s="12"/>
      <c r="U134" s="66"/>
      <c r="V134" s="12"/>
    </row>
    <row r="135" spans="1:22" s="19" customFormat="1">
      <c r="A135" s="12"/>
      <c r="B135" s="17"/>
      <c r="C135" s="30"/>
      <c r="D135" s="30"/>
      <c r="E135" s="99"/>
      <c r="F135" s="100"/>
      <c r="G135" s="100"/>
      <c r="H135" s="100"/>
      <c r="I135" s="100"/>
      <c r="L135" s="12"/>
      <c r="M135" s="12"/>
      <c r="N135" s="12"/>
      <c r="O135" s="12"/>
      <c r="P135" s="12"/>
      <c r="Q135" s="12"/>
      <c r="R135" s="12"/>
      <c r="S135" s="12"/>
      <c r="T135" s="12"/>
      <c r="U135" s="66"/>
      <c r="V135" s="12"/>
    </row>
    <row r="136" spans="1:22" s="19" customFormat="1">
      <c r="A136" s="12"/>
      <c r="B136" s="17"/>
      <c r="C136" s="30"/>
      <c r="D136" s="30"/>
      <c r="E136" s="99"/>
      <c r="F136" s="100"/>
      <c r="G136" s="100"/>
      <c r="H136" s="100"/>
      <c r="I136" s="100"/>
      <c r="L136" s="12"/>
      <c r="M136" s="12"/>
      <c r="N136" s="12"/>
      <c r="O136" s="12"/>
      <c r="P136" s="12"/>
      <c r="Q136" s="12"/>
      <c r="R136" s="12"/>
      <c r="S136" s="12"/>
      <c r="T136" s="12"/>
      <c r="U136" s="66"/>
      <c r="V136" s="12"/>
    </row>
    <row r="137" spans="1:22" s="19" customFormat="1">
      <c r="A137" s="12"/>
      <c r="B137" s="17"/>
      <c r="C137" s="30"/>
      <c r="D137" s="30"/>
      <c r="E137" s="99"/>
      <c r="F137" s="100"/>
      <c r="G137" s="100"/>
      <c r="H137" s="100"/>
      <c r="I137" s="100"/>
      <c r="L137" s="12"/>
      <c r="M137" s="12"/>
      <c r="N137" s="12"/>
      <c r="O137" s="12"/>
      <c r="P137" s="12"/>
      <c r="Q137" s="12"/>
      <c r="R137" s="12"/>
      <c r="S137" s="12"/>
      <c r="T137" s="12"/>
      <c r="U137" s="66"/>
      <c r="V137" s="12"/>
    </row>
    <row r="138" spans="1:22" s="19" customFormat="1">
      <c r="A138" s="12"/>
      <c r="B138" s="17"/>
      <c r="C138" s="30"/>
      <c r="D138" s="30"/>
      <c r="E138" s="99"/>
      <c r="F138" s="100"/>
      <c r="G138" s="100"/>
      <c r="H138" s="100"/>
      <c r="I138" s="100"/>
      <c r="L138" s="12"/>
      <c r="M138" s="12"/>
      <c r="N138" s="12"/>
      <c r="O138" s="12"/>
      <c r="P138" s="12"/>
      <c r="Q138" s="12"/>
      <c r="R138" s="12"/>
      <c r="S138" s="12"/>
      <c r="T138" s="12"/>
      <c r="U138" s="66"/>
      <c r="V138" s="12"/>
    </row>
    <row r="139" spans="1:22" s="19" customFormat="1">
      <c r="A139" s="12"/>
      <c r="B139" s="17"/>
      <c r="C139" s="30"/>
      <c r="D139" s="30"/>
      <c r="E139" s="99"/>
      <c r="F139" s="100"/>
      <c r="G139" s="100"/>
      <c r="H139" s="100"/>
      <c r="I139" s="100"/>
      <c r="L139" s="12"/>
      <c r="M139" s="12"/>
      <c r="N139" s="12"/>
      <c r="O139" s="12"/>
      <c r="P139" s="12"/>
      <c r="Q139" s="12"/>
      <c r="R139" s="12"/>
      <c r="S139" s="12"/>
      <c r="T139" s="12"/>
      <c r="U139" s="66"/>
      <c r="V139" s="12"/>
    </row>
    <row r="140" spans="1:22" s="19" customFormat="1">
      <c r="A140" s="12"/>
      <c r="B140" s="17"/>
      <c r="C140" s="30"/>
      <c r="D140" s="30"/>
      <c r="E140" s="99"/>
      <c r="F140" s="100"/>
      <c r="G140" s="100"/>
      <c r="H140" s="100"/>
      <c r="I140" s="100"/>
      <c r="L140" s="12"/>
      <c r="M140" s="12"/>
      <c r="N140" s="12"/>
      <c r="O140" s="12"/>
      <c r="P140" s="12"/>
      <c r="Q140" s="12"/>
      <c r="R140" s="12"/>
      <c r="S140" s="12"/>
      <c r="T140" s="12"/>
      <c r="U140" s="66"/>
      <c r="V140" s="12"/>
    </row>
    <row r="141" spans="1:22" s="19" customFormat="1">
      <c r="A141" s="12"/>
      <c r="B141" s="17"/>
      <c r="C141" s="30"/>
      <c r="D141" s="30"/>
      <c r="E141" s="99"/>
      <c r="F141" s="100"/>
      <c r="G141" s="100"/>
      <c r="H141" s="100"/>
      <c r="I141" s="100"/>
      <c r="L141" s="12"/>
      <c r="M141" s="12"/>
      <c r="N141" s="12"/>
      <c r="O141" s="12"/>
      <c r="P141" s="12"/>
      <c r="Q141" s="12"/>
      <c r="R141" s="12"/>
      <c r="S141" s="12"/>
      <c r="T141" s="12"/>
      <c r="U141" s="66"/>
      <c r="V141" s="12"/>
    </row>
    <row r="142" spans="1:22" s="19" customFormat="1">
      <c r="A142" s="12"/>
      <c r="B142" s="17"/>
      <c r="C142" s="30"/>
      <c r="D142" s="30"/>
      <c r="E142" s="99"/>
      <c r="F142" s="100"/>
      <c r="G142" s="100"/>
      <c r="H142" s="100"/>
      <c r="I142" s="100"/>
      <c r="L142" s="12"/>
      <c r="M142" s="12"/>
      <c r="N142" s="12"/>
      <c r="O142" s="12"/>
      <c r="P142" s="12"/>
      <c r="Q142" s="12"/>
      <c r="R142" s="12"/>
      <c r="S142" s="12"/>
      <c r="T142" s="12"/>
      <c r="U142" s="66"/>
      <c r="V142" s="12"/>
    </row>
    <row r="143" spans="1:22" s="19" customFormat="1">
      <c r="A143" s="12"/>
      <c r="B143" s="17"/>
      <c r="C143" s="30"/>
      <c r="D143" s="30"/>
      <c r="E143" s="99"/>
      <c r="F143" s="100"/>
      <c r="G143" s="100"/>
      <c r="H143" s="100"/>
      <c r="I143" s="100"/>
      <c r="L143" s="12"/>
      <c r="M143" s="12"/>
      <c r="N143" s="12"/>
      <c r="O143" s="12"/>
      <c r="P143" s="12"/>
      <c r="Q143" s="12"/>
      <c r="R143" s="12"/>
      <c r="S143" s="12"/>
      <c r="T143" s="12"/>
      <c r="U143" s="66"/>
      <c r="V143" s="12"/>
    </row>
    <row r="144" spans="1:22" s="19" customFormat="1">
      <c r="A144" s="12"/>
      <c r="B144" s="17"/>
      <c r="C144" s="30"/>
      <c r="D144" s="30"/>
      <c r="E144" s="99"/>
      <c r="F144" s="100"/>
      <c r="G144" s="100"/>
      <c r="H144" s="100"/>
      <c r="I144" s="100"/>
      <c r="L144" s="12"/>
      <c r="M144" s="12"/>
      <c r="N144" s="12"/>
      <c r="O144" s="12"/>
      <c r="P144" s="12"/>
      <c r="Q144" s="12"/>
      <c r="R144" s="12"/>
      <c r="S144" s="12"/>
      <c r="T144" s="12"/>
      <c r="U144" s="66"/>
      <c r="V144" s="12"/>
    </row>
    <row r="145" spans="1:22" s="19" customFormat="1">
      <c r="A145" s="12"/>
      <c r="B145" s="17"/>
      <c r="C145" s="30"/>
      <c r="D145" s="30"/>
      <c r="E145" s="99"/>
      <c r="F145" s="100"/>
      <c r="G145" s="100"/>
      <c r="H145" s="100"/>
      <c r="I145" s="100"/>
      <c r="L145" s="12"/>
      <c r="M145" s="12"/>
      <c r="N145" s="12"/>
      <c r="O145" s="12"/>
      <c r="P145" s="12"/>
      <c r="Q145" s="12"/>
      <c r="R145" s="12"/>
      <c r="S145" s="12"/>
      <c r="T145" s="12"/>
      <c r="U145" s="66"/>
      <c r="V145" s="12"/>
    </row>
    <row r="146" spans="1:22" s="19" customFormat="1">
      <c r="A146" s="12"/>
      <c r="B146" s="17"/>
      <c r="C146" s="30"/>
      <c r="D146" s="30"/>
      <c r="E146" s="99"/>
      <c r="F146" s="100"/>
      <c r="G146" s="100"/>
      <c r="H146" s="100"/>
      <c r="I146" s="100"/>
      <c r="L146" s="12"/>
      <c r="M146" s="12"/>
      <c r="N146" s="12"/>
      <c r="O146" s="12"/>
      <c r="P146" s="12"/>
      <c r="Q146" s="12"/>
      <c r="R146" s="12"/>
      <c r="S146" s="12"/>
      <c r="T146" s="12"/>
      <c r="U146" s="66"/>
      <c r="V146" s="12"/>
    </row>
    <row r="147" spans="1:22" s="19" customFormat="1">
      <c r="A147" s="12"/>
      <c r="B147" s="17"/>
      <c r="C147" s="30"/>
      <c r="D147" s="30"/>
      <c r="E147" s="99"/>
      <c r="F147" s="100"/>
      <c r="G147" s="100"/>
      <c r="H147" s="100"/>
      <c r="I147" s="100"/>
      <c r="L147" s="12"/>
      <c r="M147" s="12"/>
      <c r="N147" s="12"/>
      <c r="O147" s="12"/>
      <c r="P147" s="12"/>
      <c r="Q147" s="12"/>
      <c r="R147" s="12"/>
      <c r="S147" s="12"/>
      <c r="T147" s="12"/>
      <c r="U147" s="66"/>
      <c r="V147" s="12"/>
    </row>
    <row r="148" spans="1:22" s="19" customFormat="1">
      <c r="A148" s="12"/>
      <c r="B148" s="17"/>
      <c r="C148" s="30"/>
      <c r="D148" s="30"/>
      <c r="E148" s="99"/>
      <c r="F148" s="100"/>
      <c r="G148" s="100"/>
      <c r="H148" s="100"/>
      <c r="I148" s="100"/>
      <c r="L148" s="12"/>
      <c r="M148" s="12"/>
      <c r="N148" s="12"/>
      <c r="O148" s="12"/>
      <c r="P148" s="12"/>
      <c r="Q148" s="12"/>
      <c r="R148" s="12"/>
      <c r="S148" s="12"/>
      <c r="T148" s="12"/>
      <c r="U148" s="66"/>
      <c r="V148" s="12"/>
    </row>
    <row r="149" spans="1:22" s="19" customFormat="1">
      <c r="A149" s="12"/>
      <c r="B149" s="17"/>
      <c r="C149" s="30"/>
      <c r="D149" s="30"/>
      <c r="E149" s="99"/>
      <c r="F149" s="100"/>
      <c r="G149" s="100"/>
      <c r="H149" s="100"/>
      <c r="I149" s="100"/>
      <c r="L149" s="12"/>
      <c r="M149" s="12"/>
      <c r="N149" s="12"/>
      <c r="O149" s="12"/>
      <c r="P149" s="12"/>
      <c r="Q149" s="12"/>
      <c r="R149" s="12"/>
      <c r="S149" s="12"/>
      <c r="T149" s="12"/>
      <c r="U149" s="66"/>
      <c r="V149" s="12"/>
    </row>
    <row r="150" spans="1:22" s="19" customFormat="1">
      <c r="A150" s="12"/>
      <c r="B150" s="17"/>
      <c r="C150" s="30"/>
      <c r="D150" s="30"/>
      <c r="E150" s="99"/>
      <c r="F150" s="100"/>
      <c r="G150" s="100"/>
      <c r="H150" s="100"/>
      <c r="I150" s="100"/>
      <c r="L150" s="12"/>
      <c r="M150" s="12"/>
      <c r="N150" s="12"/>
      <c r="O150" s="12"/>
      <c r="P150" s="12"/>
      <c r="Q150" s="12"/>
      <c r="R150" s="12"/>
      <c r="S150" s="12"/>
      <c r="T150" s="12"/>
      <c r="U150" s="66"/>
      <c r="V150" s="12"/>
    </row>
    <row r="151" spans="1:22" s="19" customFormat="1">
      <c r="A151" s="12"/>
      <c r="B151" s="17"/>
      <c r="C151" s="30"/>
      <c r="D151" s="30"/>
      <c r="E151" s="99"/>
      <c r="F151" s="100"/>
      <c r="G151" s="100"/>
      <c r="H151" s="100"/>
      <c r="I151" s="100"/>
      <c r="L151" s="12"/>
      <c r="M151" s="12"/>
      <c r="N151" s="12"/>
      <c r="O151" s="12"/>
      <c r="P151" s="12"/>
      <c r="Q151" s="12"/>
      <c r="R151" s="12"/>
      <c r="S151" s="12"/>
      <c r="T151" s="12"/>
      <c r="U151" s="66"/>
      <c r="V151" s="12"/>
    </row>
    <row r="152" spans="1:22" s="19" customFormat="1">
      <c r="A152" s="12"/>
      <c r="B152" s="17"/>
      <c r="C152" s="30"/>
      <c r="D152" s="30"/>
      <c r="E152" s="99"/>
      <c r="F152" s="100"/>
      <c r="G152" s="100"/>
      <c r="H152" s="100"/>
      <c r="I152" s="100"/>
      <c r="L152" s="12"/>
      <c r="M152" s="12"/>
      <c r="N152" s="12"/>
      <c r="O152" s="12"/>
      <c r="P152" s="12"/>
      <c r="Q152" s="12"/>
      <c r="R152" s="12"/>
      <c r="S152" s="12"/>
      <c r="T152" s="12"/>
      <c r="U152" s="66"/>
      <c r="V152" s="12"/>
    </row>
    <row r="153" spans="1:22" s="19" customFormat="1">
      <c r="A153" s="12"/>
      <c r="B153" s="17"/>
      <c r="C153" s="30"/>
      <c r="D153" s="30"/>
      <c r="E153" s="99"/>
      <c r="F153" s="100"/>
      <c r="G153" s="100"/>
      <c r="H153" s="100"/>
      <c r="I153" s="100"/>
      <c r="L153" s="12"/>
      <c r="M153" s="12"/>
      <c r="N153" s="12"/>
      <c r="O153" s="12"/>
      <c r="P153" s="12"/>
      <c r="Q153" s="12"/>
      <c r="R153" s="12"/>
      <c r="S153" s="12"/>
      <c r="T153" s="12"/>
      <c r="U153" s="66"/>
      <c r="V153" s="12"/>
    </row>
    <row r="154" spans="1:22" s="19" customFormat="1">
      <c r="A154" s="12"/>
      <c r="B154" s="17"/>
      <c r="C154" s="30"/>
      <c r="D154" s="30"/>
      <c r="E154" s="99"/>
      <c r="F154" s="100"/>
      <c r="G154" s="100"/>
      <c r="H154" s="100"/>
      <c r="I154" s="100"/>
      <c r="L154" s="12"/>
      <c r="M154" s="12"/>
      <c r="N154" s="12"/>
      <c r="O154" s="12"/>
      <c r="P154" s="12"/>
      <c r="Q154" s="12"/>
      <c r="R154" s="12"/>
      <c r="S154" s="12"/>
      <c r="T154" s="12"/>
      <c r="U154" s="66"/>
      <c r="V154" s="12"/>
    </row>
    <row r="155" spans="1:22" s="19" customFormat="1">
      <c r="A155" s="12"/>
      <c r="B155" s="17"/>
      <c r="C155" s="30"/>
      <c r="D155" s="30"/>
      <c r="E155" s="99"/>
      <c r="F155" s="100"/>
      <c r="G155" s="100"/>
      <c r="H155" s="100"/>
      <c r="I155" s="100"/>
      <c r="L155" s="12"/>
      <c r="M155" s="12"/>
      <c r="N155" s="12"/>
      <c r="O155" s="12"/>
      <c r="P155" s="12"/>
      <c r="Q155" s="12"/>
      <c r="R155" s="12"/>
      <c r="S155" s="12"/>
      <c r="T155" s="12"/>
      <c r="U155" s="66"/>
      <c r="V155" s="12"/>
    </row>
    <row r="156" spans="1:22" s="19" customFormat="1">
      <c r="A156" s="12"/>
      <c r="B156" s="17"/>
      <c r="C156" s="30"/>
      <c r="D156" s="30"/>
      <c r="E156" s="99"/>
      <c r="F156" s="100"/>
      <c r="G156" s="100"/>
      <c r="H156" s="100"/>
      <c r="I156" s="100"/>
      <c r="L156" s="12"/>
      <c r="M156" s="12"/>
      <c r="N156" s="12"/>
      <c r="O156" s="12"/>
      <c r="P156" s="12"/>
      <c r="Q156" s="12"/>
      <c r="R156" s="12"/>
      <c r="S156" s="12"/>
      <c r="T156" s="12"/>
      <c r="U156" s="66"/>
      <c r="V156" s="12"/>
    </row>
    <row r="157" spans="1:22" s="19" customFormat="1">
      <c r="A157" s="12"/>
      <c r="B157" s="17"/>
      <c r="C157" s="30"/>
      <c r="D157" s="30"/>
      <c r="E157" s="99"/>
      <c r="F157" s="100"/>
      <c r="G157" s="100"/>
      <c r="H157" s="100"/>
      <c r="I157" s="100"/>
      <c r="L157" s="12"/>
      <c r="M157" s="12"/>
      <c r="N157" s="12"/>
      <c r="O157" s="12"/>
      <c r="P157" s="12"/>
      <c r="Q157" s="12"/>
      <c r="R157" s="12"/>
      <c r="S157" s="12"/>
      <c r="T157" s="12"/>
      <c r="U157" s="66"/>
      <c r="V157" s="12"/>
    </row>
    <row r="158" spans="1:22" s="19" customFormat="1">
      <c r="A158" s="12"/>
      <c r="B158" s="17"/>
      <c r="C158" s="30"/>
      <c r="D158" s="30"/>
      <c r="E158" s="99"/>
      <c r="F158" s="100"/>
      <c r="G158" s="100"/>
      <c r="H158" s="100"/>
      <c r="I158" s="100"/>
      <c r="L158" s="12"/>
      <c r="M158" s="12"/>
      <c r="N158" s="12"/>
      <c r="O158" s="12"/>
      <c r="P158" s="12"/>
      <c r="Q158" s="12"/>
      <c r="R158" s="12"/>
      <c r="S158" s="12"/>
      <c r="T158" s="12"/>
      <c r="U158" s="66"/>
      <c r="V158" s="12"/>
    </row>
    <row r="159" spans="1:22" s="19" customFormat="1">
      <c r="A159" s="12"/>
      <c r="B159" s="17"/>
      <c r="C159" s="30"/>
      <c r="D159" s="30"/>
      <c r="E159" s="99"/>
      <c r="F159" s="100"/>
      <c r="G159" s="100"/>
      <c r="H159" s="100"/>
      <c r="I159" s="100"/>
      <c r="L159" s="12"/>
      <c r="M159" s="12"/>
      <c r="N159" s="12"/>
      <c r="O159" s="12"/>
      <c r="P159" s="12"/>
      <c r="Q159" s="12"/>
      <c r="R159" s="12"/>
      <c r="S159" s="12"/>
      <c r="T159" s="12"/>
      <c r="U159" s="66"/>
      <c r="V159" s="12"/>
    </row>
    <row r="160" spans="1:22" s="19" customFormat="1">
      <c r="A160" s="12"/>
      <c r="B160" s="17"/>
      <c r="C160" s="30"/>
      <c r="D160" s="30"/>
      <c r="E160" s="99"/>
      <c r="F160" s="100"/>
      <c r="G160" s="100"/>
      <c r="H160" s="100"/>
      <c r="I160" s="100"/>
      <c r="L160" s="12"/>
      <c r="M160" s="12"/>
      <c r="N160" s="12"/>
      <c r="O160" s="12"/>
      <c r="P160" s="12"/>
      <c r="Q160" s="12"/>
      <c r="R160" s="12"/>
      <c r="S160" s="12"/>
      <c r="T160" s="12"/>
      <c r="U160" s="66"/>
      <c r="V160" s="12"/>
    </row>
    <row r="161" spans="1:22" s="19" customFormat="1">
      <c r="A161" s="12"/>
      <c r="B161" s="17"/>
      <c r="C161" s="30"/>
      <c r="D161" s="30"/>
      <c r="E161" s="99"/>
      <c r="F161" s="100"/>
      <c r="G161" s="100"/>
      <c r="H161" s="100"/>
      <c r="I161" s="100"/>
      <c r="L161" s="12"/>
      <c r="M161" s="12"/>
      <c r="N161" s="12"/>
      <c r="O161" s="12"/>
      <c r="P161" s="12"/>
      <c r="Q161" s="12"/>
      <c r="R161" s="12"/>
      <c r="S161" s="12"/>
      <c r="T161" s="12"/>
      <c r="U161" s="66"/>
      <c r="V161" s="12"/>
    </row>
    <row r="162" spans="1:22" s="19" customFormat="1">
      <c r="A162" s="12"/>
      <c r="B162" s="17"/>
      <c r="C162" s="30"/>
      <c r="D162" s="30"/>
      <c r="E162" s="99"/>
      <c r="F162" s="100"/>
      <c r="G162" s="100"/>
      <c r="H162" s="100"/>
      <c r="I162" s="100"/>
      <c r="L162" s="12"/>
      <c r="M162" s="12"/>
      <c r="N162" s="12"/>
      <c r="O162" s="12"/>
      <c r="P162" s="12"/>
      <c r="Q162" s="12"/>
      <c r="R162" s="12"/>
      <c r="S162" s="12"/>
      <c r="T162" s="12"/>
      <c r="U162" s="66"/>
      <c r="V162" s="12"/>
    </row>
    <row r="163" spans="1:22" s="19" customFormat="1">
      <c r="A163" s="12"/>
      <c r="B163" s="17"/>
      <c r="C163" s="30"/>
      <c r="D163" s="30"/>
      <c r="E163" s="99"/>
      <c r="F163" s="100"/>
      <c r="G163" s="100"/>
      <c r="H163" s="100"/>
      <c r="I163" s="100"/>
      <c r="L163" s="12"/>
      <c r="M163" s="12"/>
      <c r="N163" s="12"/>
      <c r="O163" s="12"/>
      <c r="P163" s="12"/>
      <c r="Q163" s="12"/>
      <c r="R163" s="12"/>
      <c r="S163" s="12"/>
      <c r="T163" s="12"/>
      <c r="U163" s="66"/>
      <c r="V163" s="12"/>
    </row>
    <row r="164" spans="1:22" s="19" customFormat="1">
      <c r="A164" s="12"/>
      <c r="B164" s="17"/>
      <c r="C164" s="30"/>
      <c r="D164" s="30"/>
      <c r="E164" s="99"/>
      <c r="F164" s="100"/>
      <c r="G164" s="100"/>
      <c r="H164" s="100"/>
      <c r="I164" s="100"/>
      <c r="L164" s="12"/>
      <c r="M164" s="12"/>
      <c r="N164" s="12"/>
      <c r="O164" s="12"/>
      <c r="P164" s="12"/>
      <c r="Q164" s="12"/>
      <c r="R164" s="12"/>
      <c r="S164" s="12"/>
      <c r="T164" s="12"/>
      <c r="U164" s="66"/>
      <c r="V164" s="12"/>
    </row>
    <row r="165" spans="1:22" s="19" customFormat="1">
      <c r="A165" s="12"/>
      <c r="B165" s="17"/>
      <c r="C165" s="30"/>
      <c r="D165" s="30"/>
      <c r="E165" s="99"/>
      <c r="F165" s="100"/>
      <c r="G165" s="100"/>
      <c r="H165" s="100"/>
      <c r="I165" s="100"/>
      <c r="L165" s="12"/>
      <c r="M165" s="12"/>
      <c r="N165" s="12"/>
      <c r="O165" s="12"/>
      <c r="P165" s="12"/>
      <c r="Q165" s="12"/>
      <c r="R165" s="12"/>
      <c r="S165" s="12"/>
      <c r="T165" s="12"/>
      <c r="U165" s="66"/>
      <c r="V165" s="12"/>
    </row>
    <row r="166" spans="1:22" s="19" customFormat="1">
      <c r="A166" s="12"/>
      <c r="B166" s="17"/>
      <c r="C166" s="30"/>
      <c r="D166" s="30"/>
      <c r="E166" s="99"/>
      <c r="F166" s="100"/>
      <c r="G166" s="100"/>
      <c r="H166" s="100"/>
      <c r="I166" s="100"/>
      <c r="L166" s="12"/>
      <c r="M166" s="12"/>
      <c r="N166" s="12"/>
      <c r="O166" s="12"/>
      <c r="P166" s="12"/>
      <c r="Q166" s="12"/>
      <c r="R166" s="12"/>
      <c r="S166" s="12"/>
      <c r="T166" s="12"/>
      <c r="U166" s="66"/>
      <c r="V166" s="12"/>
    </row>
    <row r="167" spans="1:22" s="19" customFormat="1">
      <c r="A167" s="12"/>
      <c r="B167" s="17"/>
      <c r="C167" s="30"/>
      <c r="D167" s="30"/>
      <c r="E167" s="99"/>
      <c r="F167" s="100"/>
      <c r="G167" s="100"/>
      <c r="H167" s="100"/>
      <c r="I167" s="100"/>
      <c r="L167" s="12"/>
      <c r="M167" s="12"/>
      <c r="N167" s="12"/>
      <c r="O167" s="12"/>
      <c r="P167" s="12"/>
      <c r="Q167" s="12"/>
      <c r="R167" s="12"/>
      <c r="S167" s="12"/>
      <c r="T167" s="12"/>
      <c r="U167" s="66"/>
      <c r="V167" s="12"/>
    </row>
    <row r="168" spans="1:22" s="19" customFormat="1">
      <c r="A168" s="12"/>
      <c r="B168" s="17"/>
      <c r="C168" s="30"/>
      <c r="D168" s="30"/>
      <c r="E168" s="99"/>
      <c r="F168" s="100"/>
      <c r="G168" s="100"/>
      <c r="H168" s="100"/>
      <c r="I168" s="100"/>
      <c r="L168" s="12"/>
      <c r="M168" s="12"/>
      <c r="N168" s="12"/>
      <c r="O168" s="12"/>
      <c r="P168" s="12"/>
      <c r="Q168" s="12"/>
      <c r="R168" s="12"/>
      <c r="S168" s="12"/>
      <c r="T168" s="12"/>
      <c r="U168" s="66"/>
      <c r="V168" s="12"/>
    </row>
    <row r="169" spans="1:22" s="19" customFormat="1">
      <c r="A169" s="12"/>
      <c r="B169" s="17"/>
      <c r="C169" s="30"/>
      <c r="D169" s="30"/>
      <c r="E169" s="99"/>
      <c r="F169" s="100"/>
      <c r="G169" s="100"/>
      <c r="H169" s="100"/>
      <c r="I169" s="100"/>
      <c r="L169" s="12"/>
      <c r="M169" s="12"/>
      <c r="N169" s="12"/>
      <c r="O169" s="12"/>
      <c r="P169" s="12"/>
      <c r="Q169" s="12"/>
      <c r="R169" s="12"/>
      <c r="S169" s="12"/>
      <c r="T169" s="12"/>
      <c r="U169" s="66"/>
      <c r="V169" s="12"/>
    </row>
    <row r="170" spans="1:22" s="19" customFormat="1">
      <c r="A170" s="12"/>
      <c r="B170" s="17"/>
      <c r="C170" s="30"/>
      <c r="D170" s="30"/>
      <c r="E170" s="99"/>
      <c r="F170" s="100"/>
      <c r="G170" s="100"/>
      <c r="H170" s="100"/>
      <c r="I170" s="100"/>
      <c r="L170" s="12"/>
      <c r="M170" s="12"/>
      <c r="N170" s="12"/>
      <c r="O170" s="12"/>
      <c r="P170" s="12"/>
      <c r="Q170" s="12"/>
      <c r="R170" s="12"/>
      <c r="S170" s="12"/>
      <c r="T170" s="12"/>
      <c r="U170" s="66"/>
      <c r="V170" s="12"/>
    </row>
    <row r="171" spans="1:22" s="19" customFormat="1">
      <c r="A171" s="12"/>
      <c r="B171" s="17"/>
      <c r="C171" s="30"/>
      <c r="D171" s="30"/>
      <c r="E171" s="99"/>
      <c r="F171" s="100"/>
      <c r="G171" s="100"/>
      <c r="H171" s="100"/>
      <c r="I171" s="100"/>
      <c r="L171" s="12"/>
      <c r="M171" s="12"/>
      <c r="N171" s="12"/>
      <c r="O171" s="12"/>
      <c r="P171" s="12"/>
      <c r="Q171" s="12"/>
      <c r="R171" s="12"/>
      <c r="S171" s="12"/>
      <c r="T171" s="12"/>
      <c r="U171" s="66"/>
      <c r="V171" s="12"/>
    </row>
    <row r="172" spans="1:22" s="19" customFormat="1">
      <c r="A172" s="12"/>
      <c r="B172" s="17"/>
      <c r="C172" s="30"/>
      <c r="D172" s="30"/>
      <c r="E172" s="99"/>
      <c r="F172" s="100"/>
      <c r="G172" s="100"/>
      <c r="H172" s="100"/>
      <c r="I172" s="100"/>
      <c r="L172" s="12"/>
      <c r="M172" s="12"/>
      <c r="N172" s="12"/>
      <c r="O172" s="12"/>
      <c r="P172" s="12"/>
      <c r="Q172" s="12"/>
      <c r="R172" s="12"/>
      <c r="S172" s="12"/>
      <c r="T172" s="12"/>
      <c r="U172" s="66"/>
      <c r="V172" s="12"/>
    </row>
    <row r="173" spans="1:22" s="19" customFormat="1">
      <c r="A173" s="12"/>
      <c r="B173" s="17"/>
      <c r="C173" s="30"/>
      <c r="D173" s="30"/>
      <c r="E173" s="99"/>
      <c r="F173" s="100"/>
      <c r="G173" s="100"/>
      <c r="H173" s="100"/>
      <c r="I173" s="100"/>
      <c r="L173" s="12"/>
      <c r="M173" s="12"/>
      <c r="N173" s="12"/>
      <c r="O173" s="12"/>
      <c r="P173" s="12"/>
      <c r="Q173" s="12"/>
      <c r="R173" s="12"/>
      <c r="S173" s="12"/>
      <c r="T173" s="12"/>
      <c r="U173" s="66"/>
      <c r="V173" s="12"/>
    </row>
    <row r="174" spans="1:22" s="19" customFormat="1">
      <c r="A174" s="12"/>
      <c r="B174" s="17"/>
      <c r="C174" s="30"/>
      <c r="D174" s="30"/>
      <c r="E174" s="99"/>
      <c r="F174" s="100"/>
      <c r="G174" s="100"/>
      <c r="H174" s="100"/>
      <c r="I174" s="100"/>
      <c r="L174" s="12"/>
      <c r="M174" s="12"/>
      <c r="N174" s="12"/>
      <c r="O174" s="12"/>
      <c r="P174" s="12"/>
      <c r="Q174" s="12"/>
      <c r="R174" s="12"/>
      <c r="S174" s="12"/>
      <c r="T174" s="12"/>
      <c r="U174" s="66"/>
      <c r="V174" s="12"/>
    </row>
    <row r="175" spans="1:22" s="19" customFormat="1">
      <c r="A175" s="12"/>
      <c r="B175" s="17"/>
      <c r="C175" s="30"/>
      <c r="D175" s="30"/>
      <c r="E175" s="99"/>
      <c r="F175" s="100"/>
      <c r="G175" s="100"/>
      <c r="H175" s="100"/>
      <c r="I175" s="100"/>
      <c r="L175" s="12"/>
      <c r="M175" s="12"/>
      <c r="N175" s="12"/>
      <c r="O175" s="12"/>
      <c r="P175" s="12"/>
      <c r="Q175" s="12"/>
      <c r="R175" s="12"/>
      <c r="S175" s="12"/>
      <c r="T175" s="12"/>
      <c r="U175" s="66"/>
      <c r="V175" s="12"/>
    </row>
    <row r="176" spans="1:22" s="19" customFormat="1">
      <c r="A176" s="12"/>
      <c r="B176" s="17"/>
      <c r="C176" s="30"/>
      <c r="D176" s="30"/>
      <c r="E176" s="99"/>
      <c r="F176" s="100"/>
      <c r="G176" s="100"/>
      <c r="H176" s="100"/>
      <c r="I176" s="100"/>
      <c r="L176" s="12"/>
      <c r="M176" s="12"/>
      <c r="N176" s="12"/>
      <c r="O176" s="12"/>
      <c r="P176" s="12"/>
      <c r="Q176" s="12"/>
      <c r="R176" s="12"/>
      <c r="S176" s="12"/>
      <c r="T176" s="12"/>
      <c r="U176" s="66"/>
      <c r="V176" s="12"/>
    </row>
    <row r="177" spans="1:22" s="19" customFormat="1">
      <c r="A177" s="12"/>
      <c r="B177" s="17"/>
      <c r="C177" s="30"/>
      <c r="D177" s="30"/>
      <c r="E177" s="99"/>
      <c r="F177" s="100"/>
      <c r="G177" s="100"/>
      <c r="H177" s="100"/>
      <c r="I177" s="100"/>
      <c r="L177" s="12"/>
      <c r="M177" s="12"/>
      <c r="N177" s="12"/>
      <c r="O177" s="12"/>
      <c r="P177" s="12"/>
      <c r="Q177" s="12"/>
      <c r="R177" s="12"/>
      <c r="S177" s="12"/>
      <c r="T177" s="12"/>
      <c r="U177" s="66"/>
      <c r="V177" s="12"/>
    </row>
    <row r="178" spans="1:22" s="19" customFormat="1">
      <c r="A178" s="12"/>
      <c r="B178" s="17"/>
      <c r="C178" s="30"/>
      <c r="D178" s="30"/>
      <c r="E178" s="99"/>
      <c r="F178" s="100"/>
      <c r="G178" s="100"/>
      <c r="H178" s="100"/>
      <c r="I178" s="100"/>
      <c r="L178" s="12"/>
      <c r="M178" s="12"/>
      <c r="N178" s="12"/>
      <c r="O178" s="12"/>
      <c r="P178" s="12"/>
      <c r="Q178" s="12"/>
      <c r="R178" s="12"/>
      <c r="S178" s="12"/>
      <c r="T178" s="12"/>
      <c r="U178" s="66"/>
      <c r="V178" s="12"/>
    </row>
    <row r="179" spans="1:22" s="19" customFormat="1">
      <c r="A179" s="12"/>
      <c r="B179" s="17"/>
      <c r="C179" s="30"/>
      <c r="D179" s="30"/>
      <c r="E179" s="99"/>
      <c r="F179" s="100"/>
      <c r="G179" s="100"/>
      <c r="H179" s="100"/>
      <c r="I179" s="100"/>
      <c r="L179" s="12"/>
      <c r="M179" s="12"/>
      <c r="N179" s="12"/>
      <c r="O179" s="12"/>
      <c r="P179" s="12"/>
      <c r="Q179" s="12"/>
      <c r="R179" s="12"/>
      <c r="S179" s="12"/>
      <c r="T179" s="12"/>
      <c r="U179" s="66"/>
      <c r="V179" s="12"/>
    </row>
    <row r="180" spans="1:22" s="19" customFormat="1">
      <c r="A180" s="12"/>
      <c r="B180" s="17"/>
      <c r="C180" s="30"/>
      <c r="D180" s="30"/>
      <c r="E180" s="99"/>
      <c r="F180" s="100"/>
      <c r="G180" s="100"/>
      <c r="H180" s="100"/>
      <c r="I180" s="100"/>
      <c r="L180" s="12"/>
      <c r="M180" s="12"/>
      <c r="N180" s="12"/>
      <c r="O180" s="12"/>
      <c r="P180" s="12"/>
      <c r="Q180" s="12"/>
      <c r="R180" s="12"/>
      <c r="S180" s="12"/>
      <c r="T180" s="12"/>
      <c r="U180" s="66"/>
      <c r="V180" s="12"/>
    </row>
    <row r="181" spans="1:22" s="19" customFormat="1">
      <c r="A181" s="12"/>
      <c r="B181" s="17"/>
      <c r="C181" s="30"/>
      <c r="D181" s="30"/>
      <c r="E181" s="99"/>
      <c r="F181" s="100"/>
      <c r="G181" s="100"/>
      <c r="H181" s="100"/>
      <c r="I181" s="100"/>
      <c r="L181" s="12"/>
      <c r="M181" s="12"/>
      <c r="N181" s="12"/>
      <c r="O181" s="12"/>
      <c r="P181" s="12"/>
      <c r="Q181" s="12"/>
      <c r="R181" s="12"/>
      <c r="S181" s="12"/>
      <c r="T181" s="12"/>
      <c r="U181" s="66"/>
      <c r="V181" s="12"/>
    </row>
    <row r="182" spans="1:22" s="19" customFormat="1">
      <c r="A182" s="12"/>
      <c r="B182" s="17"/>
      <c r="C182" s="30"/>
      <c r="D182" s="30"/>
      <c r="E182" s="99"/>
      <c r="F182" s="100"/>
      <c r="G182" s="100"/>
      <c r="H182" s="100"/>
      <c r="I182" s="100"/>
      <c r="L182" s="12"/>
      <c r="M182" s="12"/>
      <c r="N182" s="12"/>
      <c r="O182" s="12"/>
      <c r="P182" s="12"/>
      <c r="Q182" s="12"/>
      <c r="R182" s="12"/>
      <c r="S182" s="12"/>
      <c r="T182" s="12"/>
      <c r="U182" s="66"/>
      <c r="V182" s="12"/>
    </row>
    <row r="183" spans="1:22" s="19" customFormat="1">
      <c r="A183" s="12"/>
      <c r="B183" s="17"/>
      <c r="C183" s="30"/>
      <c r="D183" s="30"/>
      <c r="E183" s="99"/>
      <c r="F183" s="100"/>
      <c r="G183" s="100"/>
      <c r="H183" s="100"/>
      <c r="I183" s="100"/>
      <c r="L183" s="12"/>
      <c r="M183" s="12"/>
      <c r="N183" s="12"/>
      <c r="O183" s="12"/>
      <c r="P183" s="12"/>
      <c r="Q183" s="12"/>
      <c r="R183" s="12"/>
      <c r="S183" s="12"/>
      <c r="T183" s="12"/>
      <c r="U183" s="66"/>
      <c r="V183" s="12"/>
    </row>
    <row r="184" spans="1:22" s="19" customFormat="1">
      <c r="A184" s="12"/>
      <c r="B184" s="17"/>
      <c r="C184" s="30"/>
      <c r="D184" s="30"/>
      <c r="E184" s="99"/>
      <c r="F184" s="100"/>
      <c r="G184" s="100"/>
      <c r="H184" s="100"/>
      <c r="I184" s="100"/>
      <c r="L184" s="12"/>
      <c r="M184" s="12"/>
      <c r="N184" s="12"/>
      <c r="O184" s="12"/>
      <c r="P184" s="12"/>
      <c r="Q184" s="12"/>
      <c r="R184" s="12"/>
      <c r="S184" s="12"/>
      <c r="T184" s="12"/>
      <c r="U184" s="66"/>
      <c r="V184" s="12"/>
    </row>
    <row r="185" spans="1:22" s="19" customFormat="1">
      <c r="A185" s="12"/>
      <c r="B185" s="17"/>
      <c r="C185" s="30"/>
      <c r="D185" s="30"/>
      <c r="E185" s="99"/>
      <c r="F185" s="100"/>
      <c r="G185" s="100"/>
      <c r="H185" s="100"/>
      <c r="I185" s="100"/>
      <c r="L185" s="12"/>
      <c r="M185" s="12"/>
      <c r="N185" s="12"/>
      <c r="O185" s="12"/>
      <c r="P185" s="12"/>
      <c r="Q185" s="12"/>
      <c r="R185" s="12"/>
      <c r="S185" s="12"/>
      <c r="T185" s="12"/>
      <c r="U185" s="66"/>
      <c r="V185" s="12"/>
    </row>
    <row r="186" spans="1:22" s="19" customFormat="1">
      <c r="A186" s="12"/>
      <c r="B186" s="17"/>
      <c r="C186" s="30"/>
      <c r="D186" s="30"/>
      <c r="E186" s="99"/>
      <c r="F186" s="100"/>
      <c r="G186" s="100"/>
      <c r="H186" s="100"/>
      <c r="I186" s="100"/>
      <c r="L186" s="12"/>
      <c r="M186" s="12"/>
      <c r="N186" s="12"/>
      <c r="O186" s="12"/>
      <c r="P186" s="12"/>
      <c r="Q186" s="12"/>
      <c r="R186" s="12"/>
      <c r="S186" s="12"/>
      <c r="T186" s="12"/>
      <c r="U186" s="66"/>
      <c r="V186" s="12"/>
    </row>
    <row r="187" spans="1:22" s="19" customFormat="1">
      <c r="A187" s="12"/>
      <c r="B187" s="17"/>
      <c r="C187" s="30"/>
      <c r="D187" s="30"/>
      <c r="E187" s="99"/>
      <c r="F187" s="100"/>
      <c r="G187" s="100"/>
      <c r="H187" s="100"/>
      <c r="I187" s="100"/>
      <c r="L187" s="12"/>
      <c r="M187" s="12"/>
      <c r="N187" s="12"/>
      <c r="O187" s="12"/>
      <c r="P187" s="12"/>
      <c r="Q187" s="12"/>
      <c r="R187" s="12"/>
      <c r="S187" s="12"/>
      <c r="T187" s="12"/>
      <c r="U187" s="66"/>
      <c r="V187" s="12"/>
    </row>
    <row r="188" spans="1:22" s="19" customFormat="1">
      <c r="A188" s="12"/>
      <c r="B188" s="17"/>
      <c r="C188" s="30"/>
      <c r="D188" s="30"/>
      <c r="E188" s="99"/>
      <c r="F188" s="100"/>
      <c r="G188" s="100"/>
      <c r="H188" s="100"/>
      <c r="I188" s="100"/>
      <c r="L188" s="12"/>
      <c r="M188" s="12"/>
      <c r="N188" s="12"/>
      <c r="O188" s="12"/>
      <c r="P188" s="12"/>
      <c r="Q188" s="12"/>
      <c r="R188" s="12"/>
      <c r="S188" s="12"/>
      <c r="T188" s="12"/>
      <c r="U188" s="66"/>
      <c r="V188" s="12"/>
    </row>
    <row r="189" spans="1:22" s="19" customFormat="1">
      <c r="A189" s="12"/>
      <c r="B189" s="17"/>
      <c r="C189" s="30"/>
      <c r="D189" s="30"/>
      <c r="E189" s="99"/>
      <c r="F189" s="100"/>
      <c r="G189" s="100"/>
      <c r="H189" s="100"/>
      <c r="I189" s="100"/>
      <c r="L189" s="12"/>
      <c r="M189" s="12"/>
      <c r="N189" s="12"/>
      <c r="O189" s="12"/>
      <c r="P189" s="12"/>
      <c r="Q189" s="12"/>
      <c r="R189" s="12"/>
      <c r="S189" s="12"/>
      <c r="T189" s="12"/>
      <c r="U189" s="66"/>
      <c r="V189" s="12"/>
    </row>
    <row r="190" spans="1:22" s="19" customFormat="1">
      <c r="A190" s="12"/>
      <c r="B190" s="17"/>
      <c r="C190" s="30"/>
      <c r="D190" s="30"/>
      <c r="E190" s="99"/>
      <c r="F190" s="100"/>
      <c r="G190" s="100"/>
      <c r="H190" s="100"/>
      <c r="I190" s="100"/>
      <c r="L190" s="12"/>
      <c r="M190" s="12"/>
      <c r="N190" s="12"/>
      <c r="O190" s="12"/>
      <c r="P190" s="12"/>
      <c r="Q190" s="12"/>
      <c r="R190" s="12"/>
      <c r="S190" s="12"/>
      <c r="T190" s="12"/>
      <c r="U190" s="66"/>
      <c r="V190" s="12"/>
    </row>
    <row r="191" spans="1:22" s="19" customFormat="1">
      <c r="A191" s="12"/>
      <c r="B191" s="17"/>
      <c r="C191" s="30"/>
      <c r="D191" s="30"/>
      <c r="E191" s="99"/>
      <c r="F191" s="100"/>
      <c r="G191" s="100"/>
      <c r="H191" s="100"/>
      <c r="I191" s="100"/>
      <c r="L191" s="12"/>
      <c r="M191" s="12"/>
      <c r="N191" s="12"/>
      <c r="O191" s="12"/>
      <c r="P191" s="12"/>
      <c r="Q191" s="12"/>
      <c r="R191" s="12"/>
      <c r="S191" s="12"/>
      <c r="T191" s="12"/>
      <c r="U191" s="66"/>
      <c r="V191" s="12"/>
    </row>
    <row r="192" spans="1:22" s="19" customFormat="1">
      <c r="A192" s="12"/>
      <c r="B192" s="17"/>
      <c r="C192" s="30"/>
      <c r="D192" s="30"/>
      <c r="E192" s="99"/>
      <c r="F192" s="100"/>
      <c r="G192" s="100"/>
      <c r="H192" s="100"/>
      <c r="I192" s="100"/>
      <c r="L192" s="12"/>
      <c r="M192" s="12"/>
      <c r="N192" s="12"/>
      <c r="O192" s="12"/>
      <c r="P192" s="12"/>
      <c r="Q192" s="12"/>
      <c r="R192" s="12"/>
      <c r="S192" s="12"/>
      <c r="T192" s="12"/>
      <c r="U192" s="66"/>
      <c r="V192" s="12"/>
    </row>
    <row r="193" spans="1:22" s="19" customFormat="1">
      <c r="A193" s="12"/>
      <c r="B193" s="17"/>
      <c r="C193" s="30"/>
      <c r="D193" s="30"/>
      <c r="E193" s="99"/>
      <c r="F193" s="100"/>
      <c r="G193" s="100"/>
      <c r="H193" s="100"/>
      <c r="I193" s="100"/>
      <c r="L193" s="12"/>
      <c r="M193" s="12"/>
      <c r="N193" s="12"/>
      <c r="O193" s="12"/>
      <c r="P193" s="12"/>
      <c r="Q193" s="12"/>
      <c r="R193" s="12"/>
      <c r="S193" s="12"/>
      <c r="T193" s="12"/>
      <c r="U193" s="66"/>
      <c r="V193" s="12"/>
    </row>
    <row r="194" spans="1:22" s="19" customFormat="1">
      <c r="A194" s="12"/>
      <c r="B194" s="17"/>
      <c r="C194" s="30"/>
      <c r="D194" s="30"/>
      <c r="E194" s="99"/>
      <c r="F194" s="100"/>
      <c r="G194" s="100"/>
      <c r="H194" s="100"/>
      <c r="I194" s="100"/>
      <c r="L194" s="12"/>
      <c r="M194" s="12"/>
      <c r="N194" s="12"/>
      <c r="O194" s="12"/>
      <c r="P194" s="12"/>
      <c r="Q194" s="12"/>
      <c r="R194" s="12"/>
      <c r="S194" s="12"/>
      <c r="T194" s="12"/>
      <c r="U194" s="66"/>
      <c r="V194" s="12"/>
    </row>
    <row r="195" spans="1:22" s="19" customFormat="1">
      <c r="A195" s="12"/>
      <c r="B195" s="17"/>
      <c r="C195" s="30"/>
      <c r="D195" s="30"/>
      <c r="E195" s="99"/>
      <c r="F195" s="100"/>
      <c r="G195" s="100"/>
      <c r="H195" s="100"/>
      <c r="I195" s="100"/>
      <c r="L195" s="12"/>
      <c r="M195" s="12"/>
      <c r="N195" s="12"/>
      <c r="O195" s="12"/>
      <c r="P195" s="12"/>
      <c r="Q195" s="12"/>
      <c r="R195" s="12"/>
      <c r="S195" s="12"/>
      <c r="T195" s="12"/>
      <c r="U195" s="66"/>
      <c r="V195" s="12"/>
    </row>
    <row r="196" spans="1:22" s="19" customFormat="1">
      <c r="A196" s="12"/>
      <c r="B196" s="17"/>
      <c r="C196" s="30"/>
      <c r="D196" s="30"/>
      <c r="E196" s="99"/>
      <c r="F196" s="100"/>
      <c r="G196" s="100"/>
      <c r="H196" s="100"/>
      <c r="I196" s="100"/>
      <c r="L196" s="12"/>
      <c r="M196" s="12"/>
      <c r="N196" s="12"/>
      <c r="O196" s="12"/>
      <c r="P196" s="12"/>
      <c r="Q196" s="12"/>
      <c r="R196" s="12"/>
      <c r="S196" s="12"/>
      <c r="T196" s="12"/>
      <c r="U196" s="66"/>
      <c r="V196" s="12"/>
    </row>
    <row r="197" spans="1:22" s="19" customFormat="1">
      <c r="A197" s="12"/>
      <c r="B197" s="17"/>
      <c r="C197" s="30"/>
      <c r="D197" s="30"/>
      <c r="E197" s="99"/>
      <c r="F197" s="100"/>
      <c r="G197" s="100"/>
      <c r="H197" s="100"/>
      <c r="I197" s="100"/>
      <c r="L197" s="12"/>
      <c r="M197" s="12"/>
      <c r="N197" s="12"/>
      <c r="O197" s="12"/>
      <c r="P197" s="12"/>
      <c r="Q197" s="12"/>
      <c r="R197" s="12"/>
      <c r="S197" s="12"/>
      <c r="T197" s="12"/>
      <c r="U197" s="66"/>
      <c r="V197" s="12"/>
    </row>
    <row r="198" spans="1:22" s="19" customFormat="1">
      <c r="A198" s="12"/>
      <c r="B198" s="17"/>
      <c r="C198" s="30"/>
      <c r="D198" s="30"/>
      <c r="E198" s="99"/>
      <c r="F198" s="100"/>
      <c r="G198" s="100"/>
      <c r="H198" s="100"/>
      <c r="I198" s="100"/>
      <c r="L198" s="12"/>
      <c r="M198" s="12"/>
      <c r="N198" s="12"/>
      <c r="O198" s="12"/>
      <c r="P198" s="12"/>
      <c r="Q198" s="12"/>
      <c r="R198" s="12"/>
      <c r="S198" s="12"/>
      <c r="T198" s="12"/>
      <c r="U198" s="66"/>
      <c r="V198" s="12"/>
    </row>
    <row r="199" spans="1:22" s="19" customFormat="1">
      <c r="A199" s="12"/>
      <c r="B199" s="17"/>
      <c r="C199" s="30"/>
      <c r="D199" s="30"/>
      <c r="E199" s="99"/>
      <c r="F199" s="100"/>
      <c r="G199" s="100"/>
      <c r="H199" s="100"/>
      <c r="I199" s="100"/>
      <c r="L199" s="12"/>
      <c r="M199" s="12"/>
      <c r="N199" s="12"/>
      <c r="O199" s="12"/>
      <c r="P199" s="12"/>
      <c r="Q199" s="12"/>
      <c r="R199" s="12"/>
      <c r="S199" s="12"/>
      <c r="T199" s="12"/>
      <c r="U199" s="66"/>
      <c r="V199" s="12"/>
    </row>
    <row r="200" spans="1:22" s="19" customFormat="1">
      <c r="A200" s="12"/>
      <c r="B200" s="17"/>
      <c r="C200" s="30"/>
      <c r="D200" s="30"/>
      <c r="E200" s="99"/>
      <c r="F200" s="100"/>
      <c r="G200" s="100"/>
      <c r="H200" s="100"/>
      <c r="I200" s="100"/>
      <c r="L200" s="12"/>
      <c r="M200" s="12"/>
      <c r="N200" s="12"/>
      <c r="O200" s="12"/>
      <c r="P200" s="12"/>
      <c r="Q200" s="12"/>
      <c r="R200" s="12"/>
      <c r="S200" s="12"/>
      <c r="T200" s="12"/>
      <c r="U200" s="66"/>
      <c r="V200" s="12"/>
    </row>
    <row r="201" spans="1:22" s="19" customFormat="1">
      <c r="A201" s="12"/>
      <c r="B201" s="17"/>
      <c r="C201" s="30"/>
      <c r="D201" s="30"/>
      <c r="E201" s="99"/>
      <c r="F201" s="100"/>
      <c r="G201" s="100"/>
      <c r="H201" s="100"/>
      <c r="I201" s="100"/>
      <c r="L201" s="12"/>
      <c r="M201" s="12"/>
      <c r="N201" s="12"/>
      <c r="O201" s="12"/>
      <c r="P201" s="12"/>
      <c r="Q201" s="12"/>
      <c r="R201" s="12"/>
      <c r="S201" s="12"/>
      <c r="T201" s="12"/>
      <c r="U201" s="66"/>
      <c r="V201" s="12"/>
    </row>
    <row r="202" spans="1:22" s="19" customFormat="1">
      <c r="A202" s="12"/>
      <c r="B202" s="17"/>
      <c r="C202" s="30"/>
      <c r="D202" s="30"/>
      <c r="E202" s="99"/>
      <c r="F202" s="100"/>
      <c r="G202" s="100"/>
      <c r="H202" s="100"/>
      <c r="I202" s="100"/>
      <c r="L202" s="12"/>
      <c r="M202" s="12"/>
      <c r="N202" s="12"/>
      <c r="O202" s="12"/>
      <c r="P202" s="12"/>
      <c r="Q202" s="12"/>
      <c r="R202" s="12"/>
      <c r="S202" s="12"/>
      <c r="T202" s="12"/>
      <c r="U202" s="66"/>
      <c r="V202" s="12"/>
    </row>
    <row r="203" spans="1:22" s="19" customFormat="1">
      <c r="A203" s="12"/>
      <c r="B203" s="17"/>
      <c r="C203" s="30"/>
      <c r="D203" s="30"/>
      <c r="E203" s="99"/>
      <c r="F203" s="100"/>
      <c r="G203" s="100"/>
      <c r="H203" s="100"/>
      <c r="I203" s="100"/>
      <c r="L203" s="12"/>
      <c r="M203" s="12"/>
      <c r="N203" s="12"/>
      <c r="O203" s="12"/>
      <c r="P203" s="12"/>
      <c r="Q203" s="12"/>
      <c r="R203" s="12"/>
      <c r="S203" s="12"/>
      <c r="T203" s="12"/>
      <c r="U203" s="66"/>
      <c r="V203" s="12"/>
    </row>
    <row r="204" spans="1:22" s="19" customFormat="1">
      <c r="A204" s="12"/>
      <c r="B204" s="17"/>
      <c r="C204" s="30"/>
      <c r="D204" s="30"/>
      <c r="E204" s="99"/>
      <c r="F204" s="100"/>
      <c r="G204" s="100"/>
      <c r="H204" s="100"/>
      <c r="I204" s="100"/>
      <c r="L204" s="12"/>
      <c r="M204" s="12"/>
      <c r="N204" s="12"/>
      <c r="O204" s="12"/>
      <c r="P204" s="12"/>
      <c r="Q204" s="12"/>
      <c r="R204" s="12"/>
      <c r="S204" s="12"/>
      <c r="T204" s="12"/>
      <c r="U204" s="66"/>
      <c r="V204" s="12"/>
    </row>
    <row r="205" spans="1:22" s="19" customFormat="1">
      <c r="A205" s="12"/>
      <c r="B205" s="17"/>
      <c r="C205" s="30"/>
      <c r="D205" s="30"/>
      <c r="E205" s="99"/>
      <c r="F205" s="100"/>
      <c r="G205" s="100"/>
      <c r="H205" s="100"/>
      <c r="I205" s="100"/>
      <c r="L205" s="12"/>
      <c r="M205" s="12"/>
      <c r="N205" s="12"/>
      <c r="O205" s="12"/>
      <c r="P205" s="12"/>
      <c r="Q205" s="12"/>
      <c r="R205" s="12"/>
      <c r="S205" s="12"/>
      <c r="T205" s="12"/>
      <c r="U205" s="66"/>
      <c r="V205" s="12"/>
    </row>
    <row r="206" spans="1:22" s="19" customFormat="1">
      <c r="A206" s="12"/>
      <c r="B206" s="17"/>
      <c r="C206" s="30"/>
      <c r="D206" s="30"/>
      <c r="E206" s="99"/>
      <c r="F206" s="100"/>
      <c r="G206" s="100"/>
      <c r="H206" s="100"/>
      <c r="I206" s="100"/>
      <c r="L206" s="12"/>
      <c r="M206" s="12"/>
      <c r="N206" s="12"/>
      <c r="O206" s="12"/>
      <c r="P206" s="12"/>
      <c r="Q206" s="12"/>
      <c r="R206" s="12"/>
      <c r="S206" s="12"/>
      <c r="T206" s="12"/>
      <c r="U206" s="66"/>
      <c r="V206" s="12"/>
    </row>
    <row r="207" spans="1:22" s="19" customFormat="1">
      <c r="A207" s="12"/>
      <c r="B207" s="17"/>
      <c r="C207" s="30"/>
      <c r="D207" s="30"/>
      <c r="E207" s="99"/>
      <c r="F207" s="100"/>
      <c r="G207" s="100"/>
      <c r="H207" s="100"/>
      <c r="I207" s="100"/>
      <c r="L207" s="12"/>
      <c r="M207" s="12"/>
      <c r="N207" s="12"/>
      <c r="O207" s="12"/>
      <c r="P207" s="12"/>
      <c r="Q207" s="12"/>
      <c r="R207" s="12"/>
      <c r="S207" s="12"/>
      <c r="T207" s="12"/>
      <c r="U207" s="66"/>
      <c r="V207" s="12"/>
    </row>
    <row r="208" spans="1:22" s="19" customFormat="1">
      <c r="A208" s="12"/>
      <c r="B208" s="17"/>
      <c r="C208" s="30"/>
      <c r="D208" s="30"/>
      <c r="E208" s="99"/>
      <c r="F208" s="100"/>
      <c r="G208" s="100"/>
      <c r="H208" s="100"/>
      <c r="I208" s="100"/>
      <c r="L208" s="12"/>
      <c r="M208" s="12"/>
      <c r="N208" s="12"/>
      <c r="O208" s="12"/>
      <c r="P208" s="12"/>
      <c r="Q208" s="12"/>
      <c r="R208" s="12"/>
      <c r="S208" s="12"/>
      <c r="T208" s="12"/>
      <c r="U208" s="66"/>
      <c r="V208" s="12"/>
    </row>
    <row r="209" spans="1:22" s="19" customFormat="1">
      <c r="A209" s="12"/>
      <c r="B209" s="17"/>
      <c r="C209" s="30"/>
      <c r="D209" s="30"/>
      <c r="E209" s="99"/>
      <c r="F209" s="100"/>
      <c r="G209" s="100"/>
      <c r="H209" s="100"/>
      <c r="I209" s="100"/>
      <c r="L209" s="12"/>
      <c r="M209" s="12"/>
      <c r="N209" s="12"/>
      <c r="O209" s="12"/>
      <c r="P209" s="12"/>
      <c r="Q209" s="12"/>
      <c r="R209" s="12"/>
      <c r="S209" s="12"/>
      <c r="T209" s="12"/>
      <c r="U209" s="66"/>
      <c r="V209" s="12"/>
    </row>
    <row r="210" spans="1:22" s="19" customFormat="1">
      <c r="A210" s="12"/>
      <c r="B210" s="17"/>
      <c r="C210" s="30"/>
      <c r="D210" s="30"/>
      <c r="E210" s="99"/>
      <c r="F210" s="100"/>
      <c r="G210" s="100"/>
      <c r="H210" s="100"/>
      <c r="I210" s="100"/>
      <c r="L210" s="12"/>
      <c r="M210" s="12"/>
      <c r="N210" s="12"/>
      <c r="O210" s="12"/>
      <c r="P210" s="12"/>
      <c r="Q210" s="12"/>
      <c r="R210" s="12"/>
      <c r="S210" s="12"/>
      <c r="T210" s="12"/>
      <c r="U210" s="66"/>
      <c r="V210" s="12"/>
    </row>
    <row r="211" spans="1:22" s="19" customFormat="1">
      <c r="A211" s="12"/>
      <c r="B211" s="17"/>
      <c r="C211" s="30"/>
      <c r="D211" s="30"/>
      <c r="E211" s="99"/>
      <c r="F211" s="100"/>
      <c r="G211" s="100"/>
      <c r="H211" s="100"/>
      <c r="I211" s="100"/>
      <c r="L211" s="12"/>
      <c r="M211" s="12"/>
      <c r="N211" s="12"/>
      <c r="O211" s="12"/>
      <c r="P211" s="12"/>
      <c r="Q211" s="12"/>
      <c r="R211" s="12"/>
      <c r="S211" s="12"/>
      <c r="T211" s="12"/>
      <c r="U211" s="66"/>
      <c r="V211" s="12"/>
    </row>
    <row r="212" spans="1:22" s="19" customFormat="1">
      <c r="A212" s="12"/>
      <c r="B212" s="17"/>
      <c r="C212" s="30"/>
      <c r="D212" s="30"/>
      <c r="E212" s="99"/>
      <c r="F212" s="100"/>
      <c r="G212" s="100"/>
      <c r="H212" s="100"/>
      <c r="I212" s="100"/>
      <c r="L212" s="12"/>
      <c r="M212" s="12"/>
      <c r="N212" s="12"/>
      <c r="O212" s="12"/>
      <c r="P212" s="12"/>
      <c r="Q212" s="12"/>
      <c r="R212" s="12"/>
      <c r="S212" s="12"/>
      <c r="T212" s="12"/>
      <c r="U212" s="66"/>
      <c r="V212" s="12"/>
    </row>
    <row r="213" spans="1:22" s="19" customFormat="1">
      <c r="A213" s="12"/>
      <c r="B213" s="17"/>
      <c r="C213" s="30"/>
      <c r="D213" s="30"/>
      <c r="E213" s="99"/>
      <c r="F213" s="100"/>
      <c r="G213" s="100"/>
      <c r="H213" s="100"/>
      <c r="I213" s="100"/>
      <c r="L213" s="12"/>
      <c r="M213" s="12"/>
      <c r="N213" s="12"/>
      <c r="O213" s="12"/>
      <c r="P213" s="12"/>
      <c r="Q213" s="12"/>
      <c r="R213" s="12"/>
      <c r="S213" s="12"/>
      <c r="T213" s="12"/>
      <c r="U213" s="66"/>
      <c r="V213" s="12"/>
    </row>
    <row r="214" spans="1:22" s="19" customFormat="1">
      <c r="A214" s="12"/>
      <c r="B214" s="17"/>
      <c r="C214" s="30"/>
      <c r="D214" s="30"/>
      <c r="E214" s="99"/>
      <c r="F214" s="100"/>
      <c r="G214" s="100"/>
      <c r="H214" s="100"/>
      <c r="I214" s="100"/>
      <c r="L214" s="12"/>
      <c r="M214" s="12"/>
      <c r="N214" s="12"/>
      <c r="O214" s="12"/>
      <c r="P214" s="12"/>
      <c r="Q214" s="12"/>
      <c r="R214" s="12"/>
      <c r="S214" s="12"/>
      <c r="T214" s="12"/>
      <c r="U214" s="66"/>
      <c r="V214" s="12"/>
    </row>
    <row r="215" spans="1:22" s="19" customFormat="1">
      <c r="A215" s="12"/>
      <c r="B215" s="17"/>
      <c r="C215" s="30"/>
      <c r="D215" s="30"/>
      <c r="E215" s="99"/>
      <c r="F215" s="100"/>
      <c r="G215" s="100"/>
      <c r="H215" s="100"/>
      <c r="I215" s="100"/>
      <c r="L215" s="12"/>
      <c r="M215" s="12"/>
      <c r="N215" s="12"/>
      <c r="O215" s="12"/>
      <c r="P215" s="12"/>
      <c r="Q215" s="12"/>
      <c r="R215" s="12"/>
      <c r="S215" s="12"/>
      <c r="T215" s="12"/>
      <c r="U215" s="66"/>
      <c r="V215" s="12"/>
    </row>
    <row r="216" spans="1:22" s="19" customFormat="1">
      <c r="A216" s="12"/>
      <c r="B216" s="17"/>
      <c r="C216" s="30"/>
      <c r="D216" s="30"/>
      <c r="E216" s="99"/>
      <c r="F216" s="100"/>
      <c r="G216" s="100"/>
      <c r="H216" s="100"/>
      <c r="I216" s="100"/>
      <c r="L216" s="12"/>
      <c r="M216" s="12"/>
      <c r="N216" s="12"/>
      <c r="O216" s="12"/>
      <c r="P216" s="12"/>
      <c r="Q216" s="12"/>
      <c r="R216" s="12"/>
      <c r="S216" s="12"/>
      <c r="T216" s="12"/>
      <c r="U216" s="66"/>
      <c r="V216" s="12"/>
    </row>
    <row r="217" spans="1:22" s="19" customFormat="1">
      <c r="A217" s="12"/>
      <c r="B217" s="17"/>
      <c r="C217" s="30"/>
      <c r="D217" s="30"/>
      <c r="E217" s="99"/>
      <c r="F217" s="100"/>
      <c r="G217" s="100"/>
      <c r="H217" s="100"/>
      <c r="I217" s="100"/>
      <c r="L217" s="12"/>
      <c r="M217" s="12"/>
      <c r="N217" s="12"/>
      <c r="O217" s="12"/>
      <c r="P217" s="12"/>
      <c r="Q217" s="12"/>
      <c r="R217" s="12"/>
      <c r="S217" s="12"/>
      <c r="T217" s="12"/>
      <c r="U217" s="66"/>
      <c r="V217" s="12"/>
    </row>
    <row r="218" spans="1:22" s="19" customFormat="1">
      <c r="A218" s="12"/>
      <c r="B218" s="17"/>
      <c r="C218" s="30"/>
      <c r="D218" s="30"/>
      <c r="E218" s="99"/>
      <c r="F218" s="100"/>
      <c r="G218" s="100"/>
      <c r="H218" s="100"/>
      <c r="I218" s="100"/>
      <c r="L218" s="12"/>
      <c r="M218" s="12"/>
      <c r="N218" s="12"/>
      <c r="O218" s="12"/>
      <c r="P218" s="12"/>
      <c r="Q218" s="12"/>
      <c r="R218" s="12"/>
      <c r="S218" s="12"/>
      <c r="T218" s="12"/>
      <c r="U218" s="66"/>
      <c r="V218" s="12"/>
    </row>
    <row r="219" spans="1:22" s="19" customFormat="1">
      <c r="A219" s="12"/>
      <c r="B219" s="17"/>
      <c r="C219" s="30"/>
      <c r="D219" s="30"/>
      <c r="E219" s="99"/>
      <c r="F219" s="100"/>
      <c r="G219" s="100"/>
      <c r="H219" s="100"/>
      <c r="I219" s="100"/>
      <c r="L219" s="12"/>
      <c r="M219" s="12"/>
      <c r="N219" s="12"/>
      <c r="O219" s="12"/>
      <c r="P219" s="12"/>
      <c r="Q219" s="12"/>
      <c r="R219" s="12"/>
      <c r="S219" s="12"/>
      <c r="T219" s="12"/>
      <c r="U219" s="66"/>
      <c r="V219" s="12"/>
    </row>
    <row r="220" spans="1:22" s="19" customFormat="1">
      <c r="A220" s="12"/>
      <c r="B220" s="17"/>
      <c r="C220" s="30"/>
      <c r="D220" s="30"/>
      <c r="E220" s="99"/>
      <c r="F220" s="100"/>
      <c r="G220" s="100"/>
      <c r="H220" s="100"/>
      <c r="I220" s="100"/>
      <c r="L220" s="12"/>
      <c r="M220" s="12"/>
      <c r="N220" s="12"/>
      <c r="O220" s="12"/>
      <c r="P220" s="12"/>
      <c r="Q220" s="12"/>
      <c r="R220" s="12"/>
      <c r="S220" s="12"/>
      <c r="T220" s="12"/>
      <c r="U220" s="66"/>
      <c r="V220" s="12"/>
    </row>
    <row r="221" spans="1:22" s="19" customFormat="1">
      <c r="A221" s="12"/>
      <c r="B221" s="17"/>
      <c r="C221" s="30"/>
      <c r="D221" s="30"/>
      <c r="E221" s="99"/>
      <c r="F221" s="100"/>
      <c r="G221" s="100"/>
      <c r="H221" s="100"/>
      <c r="I221" s="100"/>
      <c r="L221" s="12"/>
      <c r="M221" s="12"/>
      <c r="N221" s="12"/>
      <c r="O221" s="12"/>
      <c r="P221" s="12"/>
      <c r="Q221" s="12"/>
      <c r="R221" s="12"/>
      <c r="S221" s="12"/>
      <c r="T221" s="12"/>
      <c r="U221" s="66"/>
      <c r="V221" s="12"/>
    </row>
    <row r="222" spans="1:22" s="19" customFormat="1">
      <c r="A222" s="12"/>
      <c r="B222" s="17"/>
      <c r="C222" s="30"/>
      <c r="D222" s="30"/>
      <c r="E222" s="99"/>
      <c r="F222" s="100"/>
      <c r="G222" s="100"/>
      <c r="H222" s="100"/>
      <c r="I222" s="100"/>
      <c r="L222" s="12"/>
      <c r="M222" s="12"/>
      <c r="N222" s="12"/>
      <c r="O222" s="12"/>
      <c r="P222" s="12"/>
      <c r="Q222" s="12"/>
      <c r="R222" s="12"/>
      <c r="S222" s="12"/>
      <c r="T222" s="12"/>
      <c r="U222" s="66"/>
      <c r="V222" s="12"/>
    </row>
    <row r="223" spans="1:22" s="19" customFormat="1">
      <c r="A223" s="12"/>
      <c r="B223" s="17"/>
      <c r="C223" s="30"/>
      <c r="D223" s="30"/>
      <c r="E223" s="99"/>
      <c r="F223" s="100"/>
      <c r="G223" s="100"/>
      <c r="H223" s="100"/>
      <c r="I223" s="100"/>
      <c r="L223" s="12"/>
      <c r="M223" s="12"/>
      <c r="N223" s="12"/>
      <c r="O223" s="12"/>
      <c r="P223" s="12"/>
      <c r="Q223" s="12"/>
      <c r="R223" s="12"/>
      <c r="S223" s="12"/>
      <c r="T223" s="12"/>
      <c r="U223" s="66"/>
      <c r="V223" s="12"/>
    </row>
    <row r="224" spans="1:22" s="19" customFormat="1">
      <c r="A224" s="12"/>
      <c r="B224" s="17"/>
      <c r="C224" s="30"/>
      <c r="D224" s="30"/>
      <c r="E224" s="99"/>
      <c r="F224" s="100"/>
      <c r="G224" s="100"/>
      <c r="H224" s="100"/>
      <c r="I224" s="100"/>
      <c r="L224" s="12"/>
      <c r="M224" s="12"/>
      <c r="N224" s="12"/>
      <c r="O224" s="12"/>
      <c r="P224" s="12"/>
      <c r="Q224" s="12"/>
      <c r="R224" s="12"/>
      <c r="S224" s="12"/>
      <c r="T224" s="12"/>
      <c r="U224" s="66"/>
      <c r="V224" s="12"/>
    </row>
    <row r="225" spans="1:22" s="19" customFormat="1">
      <c r="A225" s="12"/>
      <c r="B225" s="17"/>
      <c r="C225" s="30"/>
      <c r="D225" s="30"/>
      <c r="E225" s="99"/>
      <c r="F225" s="100"/>
      <c r="G225" s="100"/>
      <c r="H225" s="100"/>
      <c r="I225" s="100"/>
      <c r="L225" s="12"/>
      <c r="M225" s="12"/>
      <c r="N225" s="12"/>
      <c r="O225" s="12"/>
      <c r="P225" s="12"/>
      <c r="Q225" s="12"/>
      <c r="R225" s="12"/>
      <c r="S225" s="12"/>
      <c r="T225" s="12"/>
      <c r="U225" s="66"/>
      <c r="V225" s="12"/>
    </row>
    <row r="226" spans="1:22" s="19" customFormat="1">
      <c r="A226" s="12"/>
      <c r="B226" s="17"/>
      <c r="C226" s="30"/>
      <c r="D226" s="30"/>
      <c r="E226" s="99"/>
      <c r="F226" s="100"/>
      <c r="G226" s="100"/>
      <c r="H226" s="100"/>
      <c r="I226" s="100"/>
      <c r="L226" s="12"/>
      <c r="M226" s="12"/>
      <c r="N226" s="12"/>
      <c r="O226" s="12"/>
      <c r="P226" s="12"/>
      <c r="Q226" s="12"/>
      <c r="R226" s="12"/>
      <c r="S226" s="12"/>
      <c r="T226" s="12"/>
      <c r="U226" s="66"/>
      <c r="V226" s="12"/>
    </row>
    <row r="227" spans="1:22" s="19" customFormat="1">
      <c r="A227" s="12"/>
      <c r="B227" s="17"/>
      <c r="C227" s="30"/>
      <c r="D227" s="30"/>
      <c r="E227" s="99"/>
      <c r="F227" s="100"/>
      <c r="G227" s="100"/>
      <c r="H227" s="100"/>
      <c r="I227" s="100"/>
      <c r="L227" s="12"/>
      <c r="M227" s="12"/>
      <c r="N227" s="12"/>
      <c r="O227" s="12"/>
      <c r="P227" s="12"/>
      <c r="Q227" s="12"/>
      <c r="R227" s="12"/>
      <c r="S227" s="12"/>
      <c r="T227" s="12"/>
      <c r="U227" s="66"/>
      <c r="V227" s="12"/>
    </row>
    <row r="228" spans="1:22" s="19" customFormat="1">
      <c r="A228" s="12"/>
      <c r="B228" s="17"/>
      <c r="C228" s="30"/>
      <c r="D228" s="30"/>
      <c r="E228" s="99"/>
      <c r="F228" s="100"/>
      <c r="G228" s="100"/>
      <c r="H228" s="100"/>
      <c r="I228" s="100"/>
      <c r="L228" s="12"/>
      <c r="M228" s="12"/>
      <c r="N228" s="12"/>
      <c r="O228" s="12"/>
      <c r="P228" s="12"/>
      <c r="Q228" s="12"/>
      <c r="R228" s="12"/>
      <c r="S228" s="12"/>
      <c r="T228" s="12"/>
      <c r="U228" s="66"/>
      <c r="V228" s="12"/>
    </row>
    <row r="229" spans="1:22" s="19" customFormat="1">
      <c r="A229" s="12"/>
      <c r="B229" s="17"/>
      <c r="C229" s="30"/>
      <c r="D229" s="30"/>
      <c r="E229" s="99"/>
      <c r="F229" s="100"/>
      <c r="G229" s="100"/>
      <c r="H229" s="100"/>
      <c r="I229" s="100"/>
      <c r="L229" s="12"/>
      <c r="M229" s="12"/>
      <c r="N229" s="12"/>
      <c r="O229" s="12"/>
      <c r="P229" s="12"/>
      <c r="Q229" s="12"/>
      <c r="R229" s="12"/>
      <c r="S229" s="12"/>
      <c r="T229" s="12"/>
      <c r="U229" s="66"/>
      <c r="V229" s="12"/>
    </row>
    <row r="230" spans="1:22" s="19" customFormat="1">
      <c r="A230" s="12"/>
      <c r="B230" s="17"/>
      <c r="C230" s="30"/>
      <c r="D230" s="30"/>
      <c r="E230" s="99"/>
      <c r="F230" s="100"/>
      <c r="G230" s="100"/>
      <c r="H230" s="100"/>
      <c r="I230" s="100"/>
      <c r="L230" s="12"/>
      <c r="M230" s="12"/>
      <c r="N230" s="12"/>
      <c r="O230" s="12"/>
      <c r="P230" s="12"/>
      <c r="Q230" s="12"/>
      <c r="R230" s="12"/>
      <c r="S230" s="12"/>
      <c r="T230" s="12"/>
      <c r="U230" s="66"/>
      <c r="V230" s="12"/>
    </row>
    <row r="231" spans="1:22" s="19" customFormat="1">
      <c r="A231" s="12"/>
      <c r="B231" s="17"/>
      <c r="C231" s="30"/>
      <c r="D231" s="30"/>
      <c r="E231" s="99"/>
      <c r="F231" s="100"/>
      <c r="G231" s="100"/>
      <c r="H231" s="100"/>
      <c r="I231" s="100"/>
      <c r="L231" s="12"/>
      <c r="M231" s="12"/>
      <c r="N231" s="12"/>
      <c r="O231" s="12"/>
      <c r="P231" s="12"/>
      <c r="Q231" s="12"/>
      <c r="R231" s="12"/>
      <c r="S231" s="12"/>
      <c r="T231" s="12"/>
      <c r="U231" s="66"/>
      <c r="V231" s="12"/>
    </row>
    <row r="232" spans="1:22" s="19" customFormat="1">
      <c r="A232" s="12"/>
      <c r="B232" s="17"/>
      <c r="C232" s="30"/>
      <c r="D232" s="30"/>
      <c r="E232" s="99"/>
      <c r="F232" s="100"/>
      <c r="G232" s="100"/>
      <c r="H232" s="100"/>
      <c r="I232" s="100"/>
      <c r="L232" s="12"/>
      <c r="M232" s="12"/>
      <c r="N232" s="12"/>
      <c r="O232" s="12"/>
      <c r="P232" s="12"/>
      <c r="Q232" s="12"/>
      <c r="R232" s="12"/>
      <c r="S232" s="12"/>
      <c r="T232" s="12"/>
      <c r="U232" s="66"/>
      <c r="V232" s="12"/>
    </row>
    <row r="233" spans="1:22" s="19" customFormat="1">
      <c r="A233" s="12"/>
      <c r="B233" s="17"/>
      <c r="C233" s="30"/>
      <c r="D233" s="30"/>
      <c r="E233" s="99"/>
      <c r="F233" s="100"/>
      <c r="G233" s="100"/>
      <c r="H233" s="100"/>
      <c r="I233" s="100"/>
      <c r="L233" s="12"/>
      <c r="M233" s="12"/>
      <c r="N233" s="12"/>
      <c r="O233" s="12"/>
      <c r="P233" s="12"/>
      <c r="Q233" s="12"/>
      <c r="R233" s="12"/>
      <c r="S233" s="12"/>
      <c r="T233" s="12"/>
      <c r="U233" s="66"/>
      <c r="V233" s="12"/>
    </row>
    <row r="234" spans="1:22" s="19" customFormat="1">
      <c r="A234" s="12"/>
      <c r="B234" s="17"/>
      <c r="C234" s="30"/>
      <c r="D234" s="30"/>
      <c r="E234" s="99"/>
      <c r="F234" s="100"/>
      <c r="G234" s="100"/>
      <c r="H234" s="100"/>
      <c r="I234" s="100"/>
      <c r="L234" s="12"/>
      <c r="M234" s="12"/>
      <c r="N234" s="12"/>
      <c r="O234" s="12"/>
      <c r="P234" s="12"/>
      <c r="Q234" s="12"/>
      <c r="R234" s="12"/>
      <c r="S234" s="12"/>
      <c r="T234" s="12"/>
      <c r="U234" s="66"/>
      <c r="V234" s="12"/>
    </row>
    <row r="235" spans="1:22" s="19" customFormat="1">
      <c r="A235" s="12"/>
      <c r="B235" s="17"/>
      <c r="C235" s="30"/>
      <c r="D235" s="30"/>
      <c r="E235" s="99"/>
      <c r="F235" s="100"/>
      <c r="G235" s="100"/>
      <c r="H235" s="100"/>
      <c r="I235" s="100"/>
      <c r="L235" s="12"/>
      <c r="M235" s="12"/>
      <c r="N235" s="12"/>
      <c r="O235" s="12"/>
      <c r="P235" s="12"/>
      <c r="Q235" s="12"/>
      <c r="R235" s="12"/>
      <c r="S235" s="12"/>
      <c r="T235" s="12"/>
      <c r="U235" s="66"/>
      <c r="V235" s="12"/>
    </row>
    <row r="236" spans="1:22" s="19" customFormat="1">
      <c r="A236" s="12"/>
      <c r="B236" s="17"/>
      <c r="C236" s="30"/>
      <c r="D236" s="30"/>
      <c r="E236" s="99"/>
      <c r="F236" s="100"/>
      <c r="G236" s="100"/>
      <c r="H236" s="100"/>
      <c r="I236" s="100"/>
      <c r="L236" s="12"/>
      <c r="M236" s="12"/>
      <c r="N236" s="12"/>
      <c r="O236" s="12"/>
      <c r="P236" s="12"/>
      <c r="Q236" s="12"/>
      <c r="R236" s="12"/>
      <c r="S236" s="12"/>
      <c r="T236" s="12"/>
      <c r="U236" s="66"/>
      <c r="V236" s="12"/>
    </row>
    <row r="237" spans="1:22" s="19" customFormat="1">
      <c r="A237" s="12"/>
      <c r="B237" s="17"/>
      <c r="C237" s="30"/>
      <c r="D237" s="30"/>
      <c r="E237" s="99"/>
      <c r="F237" s="100"/>
      <c r="G237" s="100"/>
      <c r="H237" s="100"/>
      <c r="I237" s="100"/>
      <c r="L237" s="12"/>
      <c r="M237" s="12"/>
      <c r="N237" s="12"/>
      <c r="O237" s="12"/>
      <c r="P237" s="12"/>
      <c r="Q237" s="12"/>
      <c r="R237" s="12"/>
      <c r="S237" s="12"/>
      <c r="T237" s="12"/>
      <c r="U237" s="66"/>
      <c r="V237" s="12"/>
    </row>
    <row r="238" spans="1:22" s="19" customFormat="1">
      <c r="A238" s="12"/>
      <c r="B238" s="17"/>
      <c r="C238" s="30"/>
      <c r="D238" s="30"/>
      <c r="E238" s="99"/>
      <c r="F238" s="100"/>
      <c r="G238" s="100"/>
      <c r="H238" s="100"/>
      <c r="I238" s="100"/>
      <c r="L238" s="12"/>
      <c r="M238" s="12"/>
      <c r="N238" s="12"/>
      <c r="O238" s="12"/>
      <c r="P238" s="12"/>
      <c r="Q238" s="12"/>
      <c r="R238" s="12"/>
      <c r="S238" s="12"/>
      <c r="T238" s="12"/>
      <c r="U238" s="66"/>
      <c r="V238" s="12"/>
    </row>
    <row r="239" spans="1:22" s="19" customFormat="1">
      <c r="A239" s="12"/>
      <c r="B239" s="17"/>
      <c r="C239" s="30"/>
      <c r="D239" s="30"/>
      <c r="E239" s="99"/>
      <c r="F239" s="100"/>
      <c r="G239" s="100"/>
      <c r="H239" s="100"/>
      <c r="I239" s="100"/>
      <c r="L239" s="12"/>
      <c r="M239" s="12"/>
      <c r="N239" s="12"/>
      <c r="O239" s="12"/>
      <c r="P239" s="12"/>
      <c r="Q239" s="12"/>
      <c r="R239" s="12"/>
      <c r="S239" s="12"/>
      <c r="T239" s="12"/>
      <c r="U239" s="66"/>
      <c r="V239" s="12"/>
    </row>
    <row r="240" spans="1:22" s="19" customFormat="1">
      <c r="A240" s="12"/>
      <c r="B240" s="17"/>
      <c r="C240" s="30"/>
      <c r="D240" s="30"/>
      <c r="E240" s="99"/>
      <c r="F240" s="100"/>
      <c r="G240" s="100"/>
      <c r="H240" s="100"/>
      <c r="I240" s="100"/>
      <c r="L240" s="12"/>
      <c r="M240" s="12"/>
      <c r="N240" s="12"/>
      <c r="O240" s="12"/>
      <c r="P240" s="12"/>
      <c r="Q240" s="12"/>
      <c r="R240" s="12"/>
      <c r="S240" s="12"/>
      <c r="T240" s="12"/>
      <c r="U240" s="66"/>
      <c r="V240" s="12"/>
    </row>
    <row r="241" spans="1:22" s="19" customFormat="1">
      <c r="A241" s="12"/>
      <c r="B241" s="17"/>
      <c r="C241" s="30"/>
      <c r="D241" s="30"/>
      <c r="E241" s="99"/>
      <c r="F241" s="100"/>
      <c r="G241" s="100"/>
      <c r="H241" s="100"/>
      <c r="I241" s="100"/>
      <c r="L241" s="12"/>
      <c r="M241" s="12"/>
      <c r="N241" s="12"/>
      <c r="O241" s="12"/>
      <c r="P241" s="12"/>
      <c r="Q241" s="12"/>
      <c r="R241" s="12"/>
      <c r="S241" s="12"/>
      <c r="T241" s="12"/>
      <c r="U241" s="66"/>
      <c r="V241" s="12"/>
    </row>
    <row r="242" spans="1:22" s="19" customFormat="1">
      <c r="A242" s="12"/>
      <c r="B242" s="17"/>
      <c r="C242" s="30"/>
      <c r="D242" s="30"/>
      <c r="E242" s="99"/>
      <c r="F242" s="100"/>
      <c r="G242" s="100"/>
      <c r="H242" s="100"/>
      <c r="I242" s="100"/>
      <c r="L242" s="12"/>
      <c r="M242" s="12"/>
      <c r="N242" s="12"/>
      <c r="O242" s="12"/>
      <c r="P242" s="12"/>
      <c r="Q242" s="12"/>
      <c r="R242" s="12"/>
      <c r="S242" s="12"/>
      <c r="T242" s="12"/>
      <c r="U242" s="66"/>
      <c r="V242" s="12"/>
    </row>
    <row r="243" spans="1:22" s="19" customFormat="1">
      <c r="A243" s="12"/>
      <c r="B243" s="17"/>
      <c r="C243" s="30"/>
      <c r="D243" s="30"/>
      <c r="E243" s="99"/>
      <c r="F243" s="100"/>
      <c r="G243" s="100"/>
      <c r="H243" s="100"/>
      <c r="I243" s="100"/>
      <c r="L243" s="12"/>
      <c r="M243" s="12"/>
      <c r="N243" s="12"/>
      <c r="O243" s="12"/>
      <c r="P243" s="12"/>
      <c r="Q243" s="12"/>
      <c r="R243" s="12"/>
      <c r="S243" s="12"/>
      <c r="T243" s="12"/>
      <c r="U243" s="66"/>
      <c r="V243" s="12"/>
    </row>
    <row r="244" spans="1:22" s="19" customFormat="1">
      <c r="A244" s="12"/>
      <c r="B244" s="17"/>
      <c r="C244" s="30"/>
      <c r="D244" s="30"/>
      <c r="E244" s="99"/>
      <c r="F244" s="100"/>
      <c r="G244" s="100"/>
      <c r="H244" s="100"/>
      <c r="I244" s="100"/>
      <c r="L244" s="12"/>
      <c r="M244" s="12"/>
      <c r="N244" s="12"/>
      <c r="O244" s="12"/>
      <c r="P244" s="12"/>
      <c r="Q244" s="12"/>
      <c r="R244" s="12"/>
      <c r="S244" s="12"/>
      <c r="T244" s="12"/>
      <c r="U244" s="66"/>
      <c r="V244" s="12"/>
    </row>
    <row r="245" spans="1:22" s="19" customFormat="1">
      <c r="A245" s="12"/>
      <c r="B245" s="17"/>
      <c r="C245" s="30"/>
      <c r="D245" s="30"/>
      <c r="E245" s="99"/>
      <c r="F245" s="100"/>
      <c r="G245" s="100"/>
      <c r="H245" s="100"/>
      <c r="I245" s="100"/>
      <c r="L245" s="12"/>
      <c r="M245" s="12"/>
      <c r="N245" s="12"/>
      <c r="O245" s="12"/>
      <c r="P245" s="12"/>
      <c r="Q245" s="12"/>
      <c r="R245" s="12"/>
      <c r="S245" s="12"/>
      <c r="T245" s="12"/>
      <c r="U245" s="66"/>
      <c r="V245" s="12"/>
    </row>
    <row r="246" spans="1:22" s="19" customFormat="1">
      <c r="A246" s="12"/>
      <c r="B246" s="17"/>
      <c r="C246" s="30"/>
      <c r="D246" s="30"/>
      <c r="E246" s="99"/>
      <c r="F246" s="100"/>
      <c r="G246" s="100"/>
      <c r="H246" s="100"/>
      <c r="I246" s="100"/>
      <c r="L246" s="12"/>
      <c r="M246" s="12"/>
      <c r="N246" s="12"/>
      <c r="O246" s="12"/>
      <c r="P246" s="12"/>
      <c r="Q246" s="12"/>
      <c r="R246" s="12"/>
      <c r="S246" s="12"/>
      <c r="T246" s="12"/>
      <c r="U246" s="66"/>
      <c r="V246" s="12"/>
    </row>
    <row r="247" spans="1:22" s="19" customFormat="1">
      <c r="A247" s="12"/>
      <c r="B247" s="17"/>
      <c r="C247" s="30"/>
      <c r="D247" s="30"/>
      <c r="E247" s="99"/>
      <c r="F247" s="100"/>
      <c r="G247" s="100"/>
      <c r="H247" s="100"/>
      <c r="I247" s="100"/>
      <c r="L247" s="12"/>
      <c r="M247" s="12"/>
      <c r="N247" s="12"/>
      <c r="O247" s="12"/>
      <c r="P247" s="12"/>
      <c r="Q247" s="12"/>
      <c r="R247" s="12"/>
      <c r="S247" s="12"/>
      <c r="T247" s="12"/>
      <c r="U247" s="66"/>
      <c r="V247" s="12"/>
    </row>
    <row r="248" spans="1:22" s="19" customFormat="1">
      <c r="A248" s="12"/>
      <c r="B248" s="17"/>
      <c r="C248" s="30"/>
      <c r="D248" s="30"/>
      <c r="E248" s="99"/>
      <c r="F248" s="100"/>
      <c r="G248" s="100"/>
      <c r="H248" s="100"/>
      <c r="I248" s="100"/>
      <c r="L248" s="12"/>
      <c r="M248" s="12"/>
      <c r="N248" s="12"/>
      <c r="O248" s="12"/>
      <c r="P248" s="12"/>
      <c r="Q248" s="12"/>
      <c r="R248" s="12"/>
      <c r="S248" s="12"/>
      <c r="T248" s="12"/>
      <c r="U248" s="66"/>
      <c r="V248" s="12"/>
    </row>
    <row r="249" spans="1:22" s="19" customFormat="1">
      <c r="A249" s="12"/>
      <c r="B249" s="17"/>
      <c r="C249" s="30"/>
      <c r="D249" s="30"/>
      <c r="E249" s="99"/>
      <c r="F249" s="100"/>
      <c r="G249" s="100"/>
      <c r="H249" s="100"/>
      <c r="I249" s="100"/>
      <c r="L249" s="12"/>
      <c r="M249" s="12"/>
      <c r="N249" s="12"/>
      <c r="O249" s="12"/>
      <c r="P249" s="12"/>
      <c r="Q249" s="12"/>
      <c r="R249" s="12"/>
      <c r="S249" s="12"/>
      <c r="T249" s="12"/>
      <c r="U249" s="66"/>
      <c r="V249" s="12"/>
    </row>
    <row r="250" spans="1:22" s="19" customFormat="1">
      <c r="A250" s="12"/>
      <c r="B250" s="17"/>
      <c r="C250" s="30"/>
      <c r="D250" s="30"/>
      <c r="E250" s="99"/>
      <c r="F250" s="100"/>
      <c r="G250" s="100"/>
      <c r="H250" s="100"/>
      <c r="I250" s="100"/>
      <c r="L250" s="12"/>
      <c r="M250" s="12"/>
      <c r="N250" s="12"/>
      <c r="O250" s="12"/>
      <c r="P250" s="12"/>
      <c r="Q250" s="12"/>
      <c r="R250" s="12"/>
      <c r="S250" s="12"/>
      <c r="T250" s="12"/>
      <c r="U250" s="66"/>
      <c r="V250" s="12"/>
    </row>
    <row r="251" spans="1:22" s="19" customFormat="1">
      <c r="A251" s="12"/>
      <c r="B251" s="17"/>
      <c r="C251" s="30"/>
      <c r="D251" s="30"/>
      <c r="E251" s="99"/>
      <c r="F251" s="100"/>
      <c r="G251" s="100"/>
      <c r="H251" s="100"/>
      <c r="I251" s="100"/>
      <c r="L251" s="12"/>
      <c r="M251" s="12"/>
      <c r="N251" s="12"/>
      <c r="O251" s="12"/>
      <c r="P251" s="12"/>
      <c r="Q251" s="12"/>
      <c r="R251" s="12"/>
      <c r="S251" s="12"/>
      <c r="T251" s="12"/>
      <c r="U251" s="66"/>
      <c r="V251" s="12"/>
    </row>
    <row r="252" spans="1:22" s="19" customFormat="1">
      <c r="A252" s="12"/>
      <c r="B252" s="17"/>
      <c r="C252" s="30"/>
      <c r="D252" s="30"/>
      <c r="E252" s="99"/>
      <c r="F252" s="100"/>
      <c r="G252" s="100"/>
      <c r="H252" s="100"/>
      <c r="I252" s="100"/>
      <c r="L252" s="12"/>
      <c r="M252" s="12"/>
      <c r="N252" s="12"/>
      <c r="O252" s="12"/>
      <c r="P252" s="12"/>
      <c r="Q252" s="12"/>
      <c r="R252" s="12"/>
      <c r="S252" s="12"/>
      <c r="T252" s="12"/>
      <c r="U252" s="66"/>
      <c r="V252" s="12"/>
    </row>
    <row r="253" spans="1:22" s="19" customFormat="1">
      <c r="A253" s="12"/>
      <c r="B253" s="17"/>
      <c r="C253" s="30"/>
      <c r="D253" s="30"/>
      <c r="E253" s="99"/>
      <c r="F253" s="100"/>
      <c r="G253" s="100"/>
      <c r="H253" s="100"/>
      <c r="I253" s="100"/>
      <c r="L253" s="12"/>
      <c r="M253" s="12"/>
      <c r="N253" s="12"/>
      <c r="O253" s="12"/>
      <c r="P253" s="12"/>
      <c r="Q253" s="12"/>
      <c r="R253" s="12"/>
      <c r="S253" s="12"/>
      <c r="T253" s="12"/>
      <c r="U253" s="66"/>
      <c r="V253" s="12"/>
    </row>
    <row r="254" spans="1:22" s="19" customFormat="1">
      <c r="A254" s="12"/>
      <c r="B254" s="17"/>
      <c r="C254" s="30"/>
      <c r="D254" s="30"/>
      <c r="E254" s="99"/>
      <c r="F254" s="100"/>
      <c r="G254" s="100"/>
      <c r="H254" s="100"/>
      <c r="I254" s="100"/>
      <c r="L254" s="12"/>
      <c r="M254" s="12"/>
      <c r="N254" s="12"/>
      <c r="O254" s="12"/>
      <c r="P254" s="12"/>
      <c r="Q254" s="12"/>
      <c r="R254" s="12"/>
      <c r="S254" s="12"/>
      <c r="T254" s="12"/>
      <c r="U254" s="66"/>
      <c r="V254" s="12"/>
    </row>
    <row r="255" spans="1:22" s="19" customFormat="1">
      <c r="A255" s="12"/>
      <c r="B255" s="17"/>
      <c r="C255" s="30"/>
      <c r="D255" s="30"/>
      <c r="E255" s="99"/>
      <c r="F255" s="100"/>
      <c r="G255" s="100"/>
      <c r="H255" s="100"/>
      <c r="I255" s="100"/>
      <c r="L255" s="12"/>
      <c r="M255" s="12"/>
      <c r="N255" s="12"/>
      <c r="O255" s="12"/>
      <c r="P255" s="12"/>
      <c r="Q255" s="12"/>
      <c r="R255" s="12"/>
      <c r="S255" s="12"/>
      <c r="T255" s="12"/>
      <c r="U255" s="66"/>
      <c r="V255" s="12"/>
    </row>
    <row r="256" spans="1:22" s="19" customFormat="1">
      <c r="A256" s="12"/>
      <c r="B256" s="17"/>
      <c r="C256" s="30"/>
      <c r="D256" s="30"/>
      <c r="E256" s="99"/>
      <c r="F256" s="100"/>
      <c r="G256" s="100"/>
      <c r="H256" s="100"/>
      <c r="I256" s="100"/>
      <c r="L256" s="12"/>
      <c r="M256" s="12"/>
      <c r="N256" s="12"/>
      <c r="O256" s="12"/>
      <c r="P256" s="12"/>
      <c r="Q256" s="12"/>
      <c r="R256" s="12"/>
      <c r="S256" s="12"/>
      <c r="T256" s="12"/>
      <c r="U256" s="66"/>
      <c r="V256" s="12"/>
    </row>
    <row r="257" spans="1:22" s="19" customFormat="1">
      <c r="A257" s="12"/>
      <c r="B257" s="17"/>
      <c r="C257" s="30"/>
      <c r="D257" s="30"/>
      <c r="E257" s="99"/>
      <c r="F257" s="100"/>
      <c r="G257" s="100"/>
      <c r="H257" s="100"/>
      <c r="I257" s="100"/>
      <c r="L257" s="12"/>
      <c r="M257" s="12"/>
      <c r="N257" s="12"/>
      <c r="O257" s="12"/>
      <c r="P257" s="12"/>
      <c r="Q257" s="12"/>
      <c r="R257" s="12"/>
      <c r="S257" s="12"/>
      <c r="T257" s="12"/>
      <c r="U257" s="66"/>
      <c r="V257" s="12"/>
    </row>
    <row r="258" spans="1:22" s="19" customFormat="1">
      <c r="A258" s="12"/>
      <c r="B258" s="17"/>
      <c r="C258" s="30"/>
      <c r="D258" s="30"/>
      <c r="E258" s="99"/>
      <c r="F258" s="100"/>
      <c r="G258" s="100"/>
      <c r="H258" s="100"/>
      <c r="I258" s="100"/>
      <c r="L258" s="12"/>
      <c r="M258" s="12"/>
      <c r="N258" s="12"/>
      <c r="O258" s="12"/>
      <c r="P258" s="12"/>
      <c r="Q258" s="12"/>
      <c r="R258" s="12"/>
      <c r="S258" s="12"/>
      <c r="T258" s="12"/>
      <c r="U258" s="66"/>
      <c r="V258" s="12"/>
    </row>
    <row r="259" spans="1:22" s="19" customFormat="1">
      <c r="A259" s="12"/>
      <c r="B259" s="17"/>
      <c r="C259" s="30"/>
      <c r="D259" s="30"/>
      <c r="E259" s="99"/>
      <c r="F259" s="100"/>
      <c r="G259" s="100"/>
      <c r="H259" s="100"/>
      <c r="I259" s="100"/>
      <c r="L259" s="12"/>
      <c r="M259" s="12"/>
      <c r="N259" s="12"/>
      <c r="O259" s="12"/>
      <c r="P259" s="12"/>
      <c r="Q259" s="12"/>
      <c r="R259" s="12"/>
      <c r="S259" s="12"/>
      <c r="T259" s="12"/>
      <c r="U259" s="66"/>
      <c r="V259" s="12"/>
    </row>
    <row r="260" spans="1:22" s="19" customFormat="1">
      <c r="A260" s="12"/>
      <c r="B260" s="17"/>
      <c r="C260" s="30"/>
      <c r="D260" s="30"/>
      <c r="E260" s="99"/>
      <c r="F260" s="100"/>
      <c r="G260" s="100"/>
      <c r="H260" s="100"/>
      <c r="I260" s="100"/>
      <c r="L260" s="12"/>
      <c r="M260" s="12"/>
      <c r="N260" s="12"/>
      <c r="O260" s="12"/>
      <c r="P260" s="12"/>
      <c r="Q260" s="12"/>
      <c r="R260" s="12"/>
      <c r="S260" s="12"/>
      <c r="T260" s="12"/>
      <c r="U260" s="66"/>
      <c r="V260" s="12"/>
    </row>
    <row r="261" spans="1:22" s="19" customFormat="1">
      <c r="A261" s="12"/>
      <c r="B261" s="17"/>
      <c r="C261" s="30"/>
      <c r="D261" s="30"/>
      <c r="E261" s="99"/>
      <c r="F261" s="100"/>
      <c r="G261" s="100"/>
      <c r="H261" s="100"/>
      <c r="I261" s="100"/>
      <c r="L261" s="12"/>
      <c r="M261" s="12"/>
      <c r="N261" s="12"/>
      <c r="O261" s="12"/>
      <c r="P261" s="12"/>
      <c r="Q261" s="12"/>
      <c r="R261" s="12"/>
      <c r="S261" s="12"/>
      <c r="T261" s="12"/>
      <c r="U261" s="66"/>
      <c r="V261" s="12"/>
    </row>
    <row r="262" spans="1:22" s="19" customFormat="1">
      <c r="A262" s="12"/>
      <c r="B262" s="18"/>
      <c r="C262" s="29"/>
      <c r="D262" s="29"/>
      <c r="E262" s="97"/>
      <c r="F262" s="100"/>
      <c r="G262" s="100"/>
      <c r="H262" s="100"/>
      <c r="I262" s="100"/>
      <c r="L262" s="12"/>
      <c r="M262" s="12"/>
      <c r="N262" s="12"/>
      <c r="O262" s="12"/>
      <c r="P262" s="12"/>
      <c r="Q262" s="12"/>
      <c r="R262" s="12"/>
      <c r="S262" s="12"/>
      <c r="T262" s="12"/>
      <c r="U262" s="66"/>
      <c r="V262" s="12"/>
    </row>
    <row r="263" spans="1:22" s="19" customFormat="1">
      <c r="A263" s="12"/>
      <c r="B263" s="18"/>
      <c r="C263" s="29"/>
      <c r="D263" s="29"/>
      <c r="E263" s="97"/>
      <c r="F263" s="100"/>
      <c r="G263" s="100"/>
      <c r="H263" s="100"/>
      <c r="I263" s="100"/>
      <c r="L263" s="12"/>
      <c r="M263" s="12"/>
      <c r="N263" s="12"/>
      <c r="O263" s="12"/>
      <c r="P263" s="12"/>
      <c r="Q263" s="12"/>
      <c r="R263" s="12"/>
      <c r="S263" s="12"/>
      <c r="T263" s="12"/>
      <c r="U263" s="66"/>
      <c r="V263" s="12"/>
    </row>
    <row r="264" spans="1:22" s="19" customFormat="1">
      <c r="A264" s="12"/>
      <c r="B264" s="18"/>
      <c r="C264" s="29"/>
      <c r="D264" s="29"/>
      <c r="E264" s="97"/>
      <c r="F264" s="100"/>
      <c r="G264" s="100"/>
      <c r="H264" s="100"/>
      <c r="I264" s="100"/>
      <c r="L264" s="12"/>
      <c r="M264" s="12"/>
      <c r="N264" s="12"/>
      <c r="O264" s="12"/>
      <c r="P264" s="12"/>
      <c r="Q264" s="12"/>
      <c r="R264" s="12"/>
      <c r="S264" s="12"/>
      <c r="T264" s="12"/>
      <c r="U264" s="66"/>
      <c r="V264" s="12"/>
    </row>
    <row r="265" spans="1:22" s="19" customFormat="1">
      <c r="A265" s="12"/>
      <c r="B265" s="18"/>
      <c r="C265" s="29"/>
      <c r="D265" s="29"/>
      <c r="E265" s="97"/>
      <c r="F265" s="100"/>
      <c r="G265" s="100"/>
      <c r="H265" s="100"/>
      <c r="I265" s="100"/>
      <c r="L265" s="12"/>
      <c r="M265" s="12"/>
      <c r="N265" s="12"/>
      <c r="O265" s="12"/>
      <c r="P265" s="12"/>
      <c r="Q265" s="12"/>
      <c r="R265" s="12"/>
      <c r="S265" s="12"/>
      <c r="T265" s="12"/>
      <c r="U265" s="66"/>
      <c r="V265" s="12"/>
    </row>
    <row r="266" spans="1:22" s="19" customFormat="1">
      <c r="A266" s="12"/>
      <c r="B266" s="18"/>
      <c r="C266" s="29"/>
      <c r="D266" s="29"/>
      <c r="E266" s="97"/>
      <c r="F266" s="100"/>
      <c r="G266" s="100"/>
      <c r="H266" s="100"/>
      <c r="I266" s="100"/>
      <c r="L266" s="12"/>
      <c r="M266" s="12"/>
      <c r="N266" s="12"/>
      <c r="O266" s="12"/>
      <c r="P266" s="12"/>
      <c r="Q266" s="12"/>
      <c r="R266" s="12"/>
      <c r="S266" s="12"/>
      <c r="T266" s="12"/>
      <c r="U266" s="66"/>
      <c r="V266" s="12"/>
    </row>
    <row r="267" spans="1:22" s="19" customFormat="1">
      <c r="A267" s="12"/>
      <c r="B267" s="18"/>
      <c r="C267" s="29"/>
      <c r="D267" s="29"/>
      <c r="E267" s="97"/>
      <c r="F267" s="100"/>
      <c r="G267" s="100"/>
      <c r="H267" s="100"/>
      <c r="I267" s="100"/>
      <c r="L267" s="12"/>
      <c r="M267" s="12"/>
      <c r="N267" s="12"/>
      <c r="O267" s="12"/>
      <c r="P267" s="12"/>
      <c r="Q267" s="12"/>
      <c r="R267" s="12"/>
      <c r="S267" s="12"/>
      <c r="T267" s="12"/>
      <c r="U267" s="66"/>
      <c r="V267" s="12"/>
    </row>
    <row r="268" spans="1:22" s="19" customFormat="1">
      <c r="A268" s="12"/>
      <c r="B268" s="18"/>
      <c r="C268" s="29"/>
      <c r="D268" s="29"/>
      <c r="E268" s="97"/>
      <c r="F268" s="100"/>
      <c r="G268" s="100"/>
      <c r="H268" s="100"/>
      <c r="I268" s="100"/>
      <c r="L268" s="12"/>
      <c r="M268" s="12"/>
      <c r="N268" s="12"/>
      <c r="O268" s="12"/>
      <c r="P268" s="12"/>
      <c r="Q268" s="12"/>
      <c r="R268" s="12"/>
      <c r="S268" s="12"/>
      <c r="T268" s="12"/>
      <c r="U268" s="66"/>
      <c r="V268" s="12"/>
    </row>
    <row r="269" spans="1:22" s="19" customFormat="1">
      <c r="A269" s="12"/>
      <c r="B269" s="18"/>
      <c r="C269" s="29"/>
      <c r="D269" s="29"/>
      <c r="E269" s="97"/>
      <c r="F269" s="100"/>
      <c r="G269" s="100"/>
      <c r="H269" s="100"/>
      <c r="I269" s="100"/>
      <c r="L269" s="12"/>
      <c r="M269" s="12"/>
      <c r="N269" s="12"/>
      <c r="O269" s="12"/>
      <c r="P269" s="12"/>
      <c r="Q269" s="12"/>
      <c r="R269" s="12"/>
      <c r="S269" s="12"/>
      <c r="T269" s="12"/>
      <c r="U269" s="66"/>
      <c r="V269" s="12"/>
    </row>
    <row r="270" spans="1:22" s="19" customFormat="1">
      <c r="A270" s="12"/>
      <c r="B270" s="18"/>
      <c r="C270" s="29"/>
      <c r="D270" s="29"/>
      <c r="E270" s="97"/>
      <c r="F270" s="100"/>
      <c r="G270" s="100"/>
      <c r="H270" s="100"/>
      <c r="I270" s="100"/>
      <c r="L270" s="12"/>
      <c r="M270" s="12"/>
      <c r="N270" s="12"/>
      <c r="O270" s="12"/>
      <c r="P270" s="12"/>
      <c r="Q270" s="12"/>
      <c r="R270" s="12"/>
      <c r="S270" s="12"/>
      <c r="T270" s="12"/>
      <c r="U270" s="66"/>
      <c r="V270" s="12"/>
    </row>
    <row r="271" spans="1:22" s="19" customFormat="1">
      <c r="A271" s="12"/>
      <c r="B271" s="18"/>
      <c r="C271" s="29"/>
      <c r="D271" s="29"/>
      <c r="E271" s="97"/>
      <c r="F271" s="100"/>
      <c r="G271" s="100"/>
      <c r="H271" s="100"/>
      <c r="I271" s="100"/>
      <c r="L271" s="12"/>
      <c r="M271" s="12"/>
      <c r="N271" s="12"/>
      <c r="O271" s="12"/>
      <c r="P271" s="12"/>
      <c r="Q271" s="12"/>
      <c r="R271" s="12"/>
      <c r="S271" s="12"/>
      <c r="T271" s="12"/>
      <c r="U271" s="66"/>
      <c r="V271" s="12"/>
    </row>
    <row r="272" spans="1:22" s="19" customFormat="1">
      <c r="A272" s="12"/>
      <c r="B272" s="18"/>
      <c r="C272" s="29"/>
      <c r="D272" s="29"/>
      <c r="E272" s="97"/>
      <c r="F272" s="100"/>
      <c r="G272" s="100"/>
      <c r="H272" s="100"/>
      <c r="I272" s="100"/>
      <c r="L272" s="12"/>
      <c r="M272" s="12"/>
      <c r="N272" s="12"/>
      <c r="O272" s="12"/>
      <c r="P272" s="12"/>
      <c r="Q272" s="12"/>
      <c r="R272" s="12"/>
      <c r="S272" s="12"/>
      <c r="T272" s="12"/>
      <c r="U272" s="66"/>
      <c r="V272" s="12"/>
    </row>
    <row r="273" spans="1:22" s="19" customFormat="1">
      <c r="A273" s="12"/>
      <c r="B273" s="18"/>
      <c r="C273" s="29"/>
      <c r="D273" s="29"/>
      <c r="E273" s="97"/>
      <c r="F273" s="100"/>
      <c r="G273" s="100"/>
      <c r="H273" s="100"/>
      <c r="I273" s="100"/>
      <c r="L273" s="12"/>
      <c r="M273" s="12"/>
      <c r="N273" s="12"/>
      <c r="O273" s="12"/>
      <c r="P273" s="12"/>
      <c r="Q273" s="12"/>
      <c r="R273" s="12"/>
      <c r="S273" s="12"/>
      <c r="T273" s="12"/>
      <c r="U273" s="66"/>
      <c r="V273" s="12"/>
    </row>
    <row r="274" spans="1:22" s="19" customFormat="1">
      <c r="A274" s="12"/>
      <c r="B274" s="18"/>
      <c r="C274" s="29"/>
      <c r="D274" s="29"/>
      <c r="E274" s="97"/>
      <c r="F274" s="100"/>
      <c r="G274" s="100"/>
      <c r="H274" s="100"/>
      <c r="I274" s="100"/>
      <c r="L274" s="12"/>
      <c r="M274" s="12"/>
      <c r="N274" s="12"/>
      <c r="O274" s="12"/>
      <c r="P274" s="12"/>
      <c r="Q274" s="12"/>
      <c r="R274" s="12"/>
      <c r="S274" s="12"/>
      <c r="T274" s="12"/>
      <c r="U274" s="66"/>
      <c r="V274" s="12"/>
    </row>
    <row r="275" spans="1:22" s="19" customFormat="1">
      <c r="A275" s="12"/>
      <c r="B275" s="18"/>
      <c r="C275" s="29"/>
      <c r="D275" s="29"/>
      <c r="E275" s="97"/>
      <c r="F275" s="100"/>
      <c r="G275" s="100"/>
      <c r="H275" s="100"/>
      <c r="I275" s="100"/>
      <c r="L275" s="12"/>
      <c r="M275" s="12"/>
      <c r="N275" s="12"/>
      <c r="O275" s="12"/>
      <c r="P275" s="12"/>
      <c r="Q275" s="12"/>
      <c r="R275" s="12"/>
      <c r="S275" s="12"/>
      <c r="T275" s="12"/>
      <c r="U275" s="66"/>
      <c r="V275" s="12"/>
    </row>
    <row r="276" spans="1:22" s="19" customFormat="1">
      <c r="A276" s="12"/>
      <c r="B276" s="18"/>
      <c r="C276" s="29"/>
      <c r="D276" s="29"/>
      <c r="E276" s="97"/>
      <c r="F276" s="100"/>
      <c r="G276" s="100"/>
      <c r="H276" s="100"/>
      <c r="I276" s="100"/>
      <c r="L276" s="12"/>
      <c r="M276" s="12"/>
      <c r="N276" s="12"/>
      <c r="O276" s="12"/>
      <c r="P276" s="12"/>
      <c r="Q276" s="12"/>
      <c r="R276" s="12"/>
      <c r="S276" s="12"/>
      <c r="T276" s="12"/>
      <c r="U276" s="66"/>
      <c r="V276" s="12"/>
    </row>
    <row r="277" spans="1:22" s="19" customFormat="1">
      <c r="A277" s="12"/>
      <c r="B277" s="18"/>
      <c r="C277" s="29"/>
      <c r="D277" s="29"/>
      <c r="E277" s="97"/>
      <c r="F277" s="100"/>
      <c r="G277" s="100"/>
      <c r="H277" s="100"/>
      <c r="I277" s="100"/>
      <c r="L277" s="12"/>
      <c r="M277" s="12"/>
      <c r="N277" s="12"/>
      <c r="O277" s="12"/>
      <c r="P277" s="12"/>
      <c r="Q277" s="12"/>
      <c r="R277" s="12"/>
      <c r="S277" s="12"/>
      <c r="T277" s="12"/>
      <c r="U277" s="66"/>
      <c r="V277" s="12"/>
    </row>
    <row r="278" spans="1:22" s="19" customFormat="1">
      <c r="A278" s="12"/>
      <c r="B278" s="18"/>
      <c r="C278" s="29"/>
      <c r="D278" s="29"/>
      <c r="E278" s="97"/>
      <c r="F278" s="100"/>
      <c r="G278" s="100"/>
      <c r="H278" s="100"/>
      <c r="I278" s="100"/>
      <c r="L278" s="12"/>
      <c r="M278" s="12"/>
      <c r="N278" s="12"/>
      <c r="O278" s="12"/>
      <c r="P278" s="12"/>
      <c r="Q278" s="12"/>
      <c r="R278" s="12"/>
      <c r="S278" s="12"/>
      <c r="T278" s="12"/>
      <c r="U278" s="66"/>
      <c r="V278" s="12"/>
    </row>
    <row r="279" spans="1:22" s="19" customFormat="1">
      <c r="A279" s="12"/>
      <c r="B279" s="18"/>
      <c r="C279" s="29"/>
      <c r="D279" s="29"/>
      <c r="E279" s="97"/>
      <c r="F279" s="100"/>
      <c r="G279" s="100"/>
      <c r="H279" s="100"/>
      <c r="I279" s="100"/>
      <c r="L279" s="12"/>
      <c r="M279" s="12"/>
      <c r="N279" s="12"/>
      <c r="O279" s="12"/>
      <c r="P279" s="12"/>
      <c r="Q279" s="12"/>
      <c r="R279" s="12"/>
      <c r="S279" s="12"/>
      <c r="T279" s="12"/>
      <c r="U279" s="66"/>
      <c r="V279" s="12"/>
    </row>
    <row r="280" spans="1:22" s="19" customFormat="1">
      <c r="A280" s="12"/>
      <c r="B280" s="18"/>
      <c r="C280" s="29"/>
      <c r="D280" s="29"/>
      <c r="E280" s="97"/>
      <c r="F280" s="100"/>
      <c r="G280" s="100"/>
      <c r="H280" s="100"/>
      <c r="I280" s="100"/>
      <c r="L280" s="12"/>
      <c r="M280" s="12"/>
      <c r="N280" s="12"/>
      <c r="O280" s="12"/>
      <c r="P280" s="12"/>
      <c r="Q280" s="12"/>
      <c r="R280" s="12"/>
      <c r="S280" s="12"/>
      <c r="T280" s="12"/>
      <c r="U280" s="66"/>
      <c r="V280" s="12"/>
    </row>
    <row r="281" spans="1:22" s="19" customFormat="1">
      <c r="A281" s="12"/>
      <c r="B281" s="18"/>
      <c r="C281" s="29"/>
      <c r="D281" s="29"/>
      <c r="E281" s="97"/>
      <c r="F281" s="100"/>
      <c r="G281" s="100"/>
      <c r="H281" s="100"/>
      <c r="I281" s="100"/>
      <c r="L281" s="12"/>
      <c r="M281" s="12"/>
      <c r="N281" s="12"/>
      <c r="O281" s="12"/>
      <c r="P281" s="12"/>
      <c r="Q281" s="12"/>
      <c r="R281" s="12"/>
      <c r="S281" s="12"/>
      <c r="T281" s="12"/>
      <c r="U281" s="66"/>
      <c r="V281" s="12"/>
    </row>
    <row r="282" spans="1:22" s="19" customFormat="1">
      <c r="A282" s="12"/>
      <c r="B282" s="18"/>
      <c r="C282" s="29"/>
      <c r="D282" s="29"/>
      <c r="E282" s="97"/>
      <c r="F282" s="100"/>
      <c r="G282" s="100"/>
      <c r="H282" s="100"/>
      <c r="I282" s="100"/>
      <c r="L282" s="12"/>
      <c r="M282" s="12"/>
      <c r="N282" s="12"/>
      <c r="O282" s="12"/>
      <c r="P282" s="12"/>
      <c r="Q282" s="12"/>
      <c r="R282" s="12"/>
      <c r="S282" s="12"/>
      <c r="T282" s="12"/>
      <c r="U282" s="66"/>
      <c r="V282" s="12"/>
    </row>
    <row r="283" spans="1:22" s="19" customFormat="1">
      <c r="A283" s="12"/>
      <c r="B283" s="18"/>
      <c r="C283" s="29"/>
      <c r="D283" s="29"/>
      <c r="E283" s="97"/>
      <c r="F283" s="100"/>
      <c r="G283" s="100"/>
      <c r="H283" s="100"/>
      <c r="I283" s="100"/>
      <c r="L283" s="12"/>
      <c r="M283" s="12"/>
      <c r="N283" s="12"/>
      <c r="O283" s="12"/>
      <c r="P283" s="12"/>
      <c r="Q283" s="12"/>
      <c r="R283" s="12"/>
      <c r="S283" s="12"/>
      <c r="T283" s="12"/>
      <c r="U283" s="66"/>
      <c r="V283" s="12"/>
    </row>
    <row r="284" spans="1:22" s="19" customFormat="1">
      <c r="A284" s="12"/>
      <c r="B284" s="18"/>
      <c r="C284" s="29"/>
      <c r="D284" s="29"/>
      <c r="E284" s="97"/>
      <c r="F284" s="100"/>
      <c r="G284" s="100"/>
      <c r="H284" s="100"/>
      <c r="I284" s="100"/>
      <c r="L284" s="12"/>
      <c r="M284" s="12"/>
      <c r="N284" s="12"/>
      <c r="O284" s="12"/>
      <c r="P284" s="12"/>
      <c r="Q284" s="12"/>
      <c r="R284" s="12"/>
      <c r="S284" s="12"/>
      <c r="T284" s="12"/>
      <c r="U284" s="66"/>
      <c r="V284" s="12"/>
    </row>
  </sheetData>
  <sheetProtection insertRows="0" deleteRows="0"/>
  <protectedRanges>
    <protectedRange sqref="J37:P1048576 J31:P34 M30:P30 M35:P36 J29:P29 J1:P28 U1:U1048576" name="Obseg1"/>
    <protectedRange sqref="J35:L35" name="Obseg1_1"/>
    <protectedRange sqref="J30:L30" name="Obseg1_1_1"/>
    <protectedRange sqref="J36:L36" name="Obseg1_2_1_1"/>
  </protectedRanges>
  <mergeCells count="10">
    <mergeCell ref="A36:L36"/>
    <mergeCell ref="A35:L35"/>
    <mergeCell ref="B13:K13"/>
    <mergeCell ref="C2:J2"/>
    <mergeCell ref="C3:J3"/>
    <mergeCell ref="C6:J6"/>
    <mergeCell ref="C7:J7"/>
    <mergeCell ref="C8:J8"/>
    <mergeCell ref="C9:J9"/>
    <mergeCell ref="A30:L30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33</vt:i4>
      </vt:variant>
    </vt:vector>
  </HeadingPairs>
  <TitlesOfParts>
    <vt:vector size="52" baseType="lpstr">
      <vt:lpstr>prva stran</vt:lpstr>
      <vt:lpstr>Navodila za izpolnjevanje</vt:lpstr>
      <vt:lpstr>Zbirnik sklopov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 9</vt:lpstr>
      <vt:lpstr>Sklop 10</vt:lpstr>
      <vt:lpstr>Sklop 11</vt:lpstr>
      <vt:lpstr>Sklop 12</vt:lpstr>
      <vt:lpstr>Sklop 13</vt:lpstr>
      <vt:lpstr>Sklop 14</vt:lpstr>
      <vt:lpstr>Sklop15</vt:lpstr>
      <vt:lpstr>Sklop16</vt:lpstr>
      <vt:lpstr>'Navodila za izpolnjevanje'!Področje_tiskanja</vt:lpstr>
      <vt:lpstr>'Sklop 10'!Področje_tiskanja</vt:lpstr>
      <vt:lpstr>'Sklop 11'!Področje_tiskanja</vt:lpstr>
      <vt:lpstr>'Sklop 12'!Področje_tiskanja</vt:lpstr>
      <vt:lpstr>'Sklop 13'!Področje_tiskanja</vt:lpstr>
      <vt:lpstr>'Sklop 14'!Področje_tiskanja</vt:lpstr>
      <vt:lpstr>'Sklop 9'!Področje_tiskanja</vt:lpstr>
      <vt:lpstr>Sklop1!Področje_tiskanja</vt:lpstr>
      <vt:lpstr>Sklop15!Področje_tiskanja</vt:lpstr>
      <vt:lpstr>Sklop16!Področje_tiskanja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'Sklop 10'!Tiskanje_naslovov</vt:lpstr>
      <vt:lpstr>'Sklop 11'!Tiskanje_naslovov</vt:lpstr>
      <vt:lpstr>'Sklop 12'!Tiskanje_naslovov</vt:lpstr>
      <vt:lpstr>'Sklop 13'!Tiskanje_naslovov</vt:lpstr>
      <vt:lpstr>'Sklop 14'!Tiskanje_naslovov</vt:lpstr>
      <vt:lpstr>'Sklop 9'!Tiskanje_naslovov</vt:lpstr>
      <vt:lpstr>Sklop1!Tiskanje_naslovov</vt:lpstr>
      <vt:lpstr>Sklop15!Tiskanje_naslovov</vt:lpstr>
      <vt:lpstr>Sklop16!Tiskanje_naslovov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RANTAH</cp:lastModifiedBy>
  <cp:lastPrinted>2021-10-19T08:59:12Z</cp:lastPrinted>
  <dcterms:created xsi:type="dcterms:W3CDTF">2012-03-26T14:52:49Z</dcterms:created>
  <dcterms:modified xsi:type="dcterms:W3CDTF">2025-02-24T11:53:25Z</dcterms:modified>
</cp:coreProperties>
</file>